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SD 026 Balteng\Perangkat Pembelajaran Kelas 5\PERANGKAT PELAJARAN A.NURFAUZIAH\9. PENILAIAN (ANALISIS, DAFTAR NILAI DAN SOAL)\"/>
    </mc:Choice>
  </mc:AlternateContent>
  <xr:revisionPtr revIDLastSave="0" documentId="13_ncr:1_{975CC92B-3569-428F-AF67-1E9D4AD37F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ftar Nilai" sheetId="9" r:id="rId1"/>
    <sheet name="SBdP" sheetId="7" r:id="rId2"/>
    <sheet name="B.Indonesia" sheetId="3" r:id="rId3"/>
    <sheet name="IPAS" sheetId="2" r:id="rId4"/>
    <sheet name="Matematika" sheetId="1" r:id="rId5"/>
    <sheet name="PKN" sheetId="4" r:id="rId6"/>
    <sheet name="PKLH" sheetId="6" r:id="rId7"/>
    <sheet name="B. Inggris" sheetId="5" r:id="rId8"/>
  </sheets>
  <definedNames>
    <definedName name="_xlnm.Print_Area" localSheetId="7">'B. Inggris'!$A$1:$P$39</definedName>
    <definedName name="_xlnm.Print_Area" localSheetId="2">B.Indonesia!$A$1:$W$40</definedName>
    <definedName name="_xlnm.Print_Area" localSheetId="0">'Daftar Nilai'!$A$1:$N$42</definedName>
    <definedName name="_xlnm.Print_Area" localSheetId="3">IPAS!$A$1:$AA$39</definedName>
    <definedName name="_xlnm.Print_Area" localSheetId="4">Matematika!$A$1:$AA$39</definedName>
    <definedName name="_xlnm.Print_Area" localSheetId="6">PKLH!$A$1:$P$39</definedName>
    <definedName name="_xlnm.Print_Area" localSheetId="5">PKN!$A$1:$O$39</definedName>
    <definedName name="_xlnm.Print_Area" localSheetId="1">SBdP!$A$1:$O$40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9" l="1"/>
  <c r="M8" i="9"/>
  <c r="L9" i="9"/>
  <c r="M9" i="9"/>
  <c r="L10" i="9"/>
  <c r="M10" i="9"/>
  <c r="L11" i="9"/>
  <c r="M11" i="9"/>
  <c r="L12" i="9"/>
  <c r="M12" i="9"/>
  <c r="L13" i="9"/>
  <c r="M13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3" i="9"/>
  <c r="M23" i="9"/>
  <c r="L24" i="9"/>
  <c r="M24" i="9"/>
  <c r="L25" i="9"/>
  <c r="M25" i="9"/>
  <c r="L26" i="9"/>
  <c r="M26" i="9"/>
  <c r="L27" i="9"/>
  <c r="M27" i="9"/>
  <c r="N26" i="9" s="1"/>
  <c r="N27" i="9"/>
  <c r="C28" i="9"/>
  <c r="D28" i="9"/>
  <c r="E28" i="9"/>
  <c r="F28" i="9"/>
  <c r="G28" i="9"/>
  <c r="H28" i="9"/>
  <c r="I28" i="9"/>
  <c r="J28" i="9"/>
  <c r="K28" i="9"/>
  <c r="L28" i="9"/>
  <c r="C31" i="9"/>
  <c r="D31" i="9"/>
  <c r="E31" i="9"/>
  <c r="F31" i="9"/>
  <c r="G31" i="9"/>
  <c r="H31" i="9"/>
  <c r="I31" i="9"/>
  <c r="J31" i="9"/>
  <c r="K31" i="9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9" i="5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9" i="6"/>
  <c r="O10" i="4"/>
  <c r="O11" i="4"/>
  <c r="O12" i="4"/>
  <c r="O13" i="4"/>
  <c r="O14" i="4"/>
  <c r="O15" i="4"/>
  <c r="O17" i="4"/>
  <c r="O18" i="4"/>
  <c r="O19" i="4"/>
  <c r="O21" i="4"/>
  <c r="O22" i="4"/>
  <c r="O23" i="4"/>
  <c r="O24" i="4"/>
  <c r="O25" i="4"/>
  <c r="O26" i="4"/>
  <c r="O27" i="4"/>
  <c r="O28" i="4"/>
  <c r="O9" i="4"/>
  <c r="M10" i="4"/>
  <c r="M11" i="4"/>
  <c r="M12" i="4"/>
  <c r="M13" i="4"/>
  <c r="M14" i="4"/>
  <c r="M15" i="4"/>
  <c r="M16" i="4"/>
  <c r="O16" i="4" s="1"/>
  <c r="M17" i="4"/>
  <c r="M18" i="4"/>
  <c r="M19" i="4"/>
  <c r="M20" i="4"/>
  <c r="O20" i="4" s="1"/>
  <c r="M21" i="4"/>
  <c r="M22" i="4"/>
  <c r="M23" i="4"/>
  <c r="M24" i="4"/>
  <c r="M25" i="4"/>
  <c r="M26" i="4"/>
  <c r="M27" i="4"/>
  <c r="M28" i="4"/>
  <c r="M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9" i="4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9" i="1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9" i="3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9" i="7"/>
  <c r="AA10" i="2"/>
  <c r="AA11" i="2"/>
  <c r="AA12" i="2"/>
  <c r="AA13" i="2"/>
  <c r="AA15" i="2"/>
  <c r="AA16" i="2"/>
  <c r="AA18" i="2"/>
  <c r="AA20" i="2"/>
  <c r="AA21" i="2"/>
  <c r="AA22" i="2"/>
  <c r="AA23" i="2"/>
  <c r="AA24" i="2"/>
  <c r="AA25" i="2"/>
  <c r="AA27" i="2"/>
  <c r="AA9" i="2"/>
  <c r="N25" i="9" l="1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Y9" i="1"/>
  <c r="AA9" i="1" s="1"/>
  <c r="Y28" i="1"/>
  <c r="AA28" i="1" s="1"/>
  <c r="Y27" i="1"/>
  <c r="AA27" i="1" s="1"/>
  <c r="Y26" i="1"/>
  <c r="AA26" i="1" s="1"/>
  <c r="Y25" i="1"/>
  <c r="AA25" i="1" s="1"/>
  <c r="Y24" i="1"/>
  <c r="AA24" i="1" s="1"/>
  <c r="Y23" i="1"/>
  <c r="AA23" i="1" s="1"/>
  <c r="Y22" i="1"/>
  <c r="AA22" i="1" s="1"/>
  <c r="Y21" i="1"/>
  <c r="AA21" i="1" s="1"/>
  <c r="Y20" i="1"/>
  <c r="AA20" i="1" s="1"/>
  <c r="Y19" i="1"/>
  <c r="AA19" i="1" s="1"/>
  <c r="Y18" i="1"/>
  <c r="AA18" i="1" s="1"/>
  <c r="Y17" i="1"/>
  <c r="AA17" i="1" s="1"/>
  <c r="Y16" i="1"/>
  <c r="AA16" i="1" s="1"/>
  <c r="Y15" i="1"/>
  <c r="AA15" i="1" s="1"/>
  <c r="Y14" i="1"/>
  <c r="AA14" i="1" s="1"/>
  <c r="Y13" i="1"/>
  <c r="AA13" i="1" s="1"/>
  <c r="Y12" i="1"/>
  <c r="AA12" i="1" s="1"/>
  <c r="Y11" i="1"/>
  <c r="AA11" i="1" s="1"/>
  <c r="Y10" i="1"/>
  <c r="AA10" i="1" s="1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9" i="2"/>
  <c r="X10" i="2"/>
  <c r="X11" i="2"/>
  <c r="X12" i="2"/>
  <c r="X13" i="2"/>
  <c r="X15" i="2"/>
  <c r="X16" i="2"/>
  <c r="X17" i="2"/>
  <c r="X18" i="2"/>
  <c r="X19" i="2"/>
  <c r="X20" i="2"/>
  <c r="X21" i="2"/>
  <c r="X22" i="2"/>
  <c r="X23" i="2"/>
  <c r="X24" i="2"/>
  <c r="X25" i="2"/>
  <c r="X26" i="2"/>
  <c r="AA26" i="2" s="1"/>
  <c r="X27" i="2"/>
  <c r="X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9" i="2"/>
  <c r="U10" i="2"/>
  <c r="U11" i="2"/>
  <c r="U12" i="2"/>
  <c r="U13" i="2"/>
  <c r="U14" i="2"/>
  <c r="U15" i="2"/>
  <c r="U16" i="2"/>
  <c r="U17" i="2"/>
  <c r="AA17" i="2" s="1"/>
  <c r="U18" i="2"/>
  <c r="U19" i="2"/>
  <c r="AA19" i="2" s="1"/>
  <c r="U20" i="2"/>
  <c r="U21" i="2"/>
  <c r="U22" i="2"/>
  <c r="U23" i="2"/>
  <c r="U24" i="2"/>
  <c r="U25" i="2"/>
  <c r="U26" i="2"/>
  <c r="U27" i="2"/>
  <c r="U28" i="2"/>
  <c r="U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7" i="2"/>
  <c r="Q28" i="2"/>
  <c r="Q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9" i="2"/>
  <c r="X28" i="2" l="1"/>
  <c r="AA28" i="2" s="1"/>
  <c r="X14" i="2"/>
  <c r="AA14" i="2" s="1"/>
</calcChain>
</file>

<file path=xl/sharedStrings.xml><?xml version="1.0" encoding="utf-8"?>
<sst xmlns="http://schemas.openxmlformats.org/spreadsheetml/2006/main" count="744" uniqueCount="108">
  <si>
    <t>P</t>
  </si>
  <si>
    <t>L</t>
  </si>
  <si>
    <t>NISN</t>
  </si>
  <si>
    <t>NIS</t>
  </si>
  <si>
    <t>NAMA SISWA</t>
  </si>
  <si>
    <t>3142566940</t>
  </si>
  <si>
    <t>Aisya Farhana Zhalsabila</t>
  </si>
  <si>
    <t>3121178072</t>
  </si>
  <si>
    <t>Al Zahra Olivia Agustin</t>
  </si>
  <si>
    <t>3132885314</t>
  </si>
  <si>
    <t>Andika Satria Tisar</t>
  </si>
  <si>
    <t>3145135649</t>
  </si>
  <si>
    <t>Belina Felicia Putri Tamat</t>
  </si>
  <si>
    <t>3131309926</t>
  </si>
  <si>
    <t>Daud Ilyas Saputra</t>
  </si>
  <si>
    <t>3143199094</t>
  </si>
  <si>
    <t>Fathur Rachman Yudistira</t>
  </si>
  <si>
    <t>0135154626</t>
  </si>
  <si>
    <t>Khanza Rifka Fadilah</t>
  </si>
  <si>
    <t>0136416590</t>
  </si>
  <si>
    <t>Muhammad Akil Mustafid</t>
  </si>
  <si>
    <t>3136482713</t>
  </si>
  <si>
    <t>Muhammad Aufar Ar Razaqi</t>
  </si>
  <si>
    <t>0131380984</t>
  </si>
  <si>
    <t>Muhammad Azzam Al-Hamid</t>
  </si>
  <si>
    <t>3139842783</t>
  </si>
  <si>
    <t>Muhammad Fadhil</t>
  </si>
  <si>
    <t>3148748191</t>
  </si>
  <si>
    <t>Muhammad Saddan Ibrahim</t>
  </si>
  <si>
    <t>3141252711</t>
  </si>
  <si>
    <t xml:space="preserve">Muhammad Yusuf </t>
  </si>
  <si>
    <t>0136585421</t>
  </si>
  <si>
    <t>Nabila Aisyah</t>
  </si>
  <si>
    <t>3139903958</t>
  </si>
  <si>
    <t>Nayla Aulia</t>
  </si>
  <si>
    <t>0131213085</t>
  </si>
  <si>
    <t>Nayla Putri Patmawati</t>
  </si>
  <si>
    <t>3135903925</t>
  </si>
  <si>
    <t>Putra Tri Anto</t>
  </si>
  <si>
    <t>3146480289</t>
  </si>
  <si>
    <t>Raden Roro Anandita Wijaya</t>
  </si>
  <si>
    <t>3144452686</t>
  </si>
  <si>
    <t>Rasya Salman</t>
  </si>
  <si>
    <t>3132119611</t>
  </si>
  <si>
    <t>Rifki Hidayat</t>
  </si>
  <si>
    <t>NO</t>
  </si>
  <si>
    <t>FORMATIF</t>
  </si>
  <si>
    <t>BAB I</t>
  </si>
  <si>
    <t>BAB II</t>
  </si>
  <si>
    <t>BAB III</t>
  </si>
  <si>
    <t>BAB IV</t>
  </si>
  <si>
    <t>BAB V</t>
  </si>
  <si>
    <t>P/L</t>
  </si>
  <si>
    <t>N1</t>
  </si>
  <si>
    <t>N2</t>
  </si>
  <si>
    <t>N3</t>
  </si>
  <si>
    <t>N4</t>
  </si>
  <si>
    <t>UH4</t>
  </si>
  <si>
    <t>UH5</t>
  </si>
  <si>
    <t>UH1</t>
  </si>
  <si>
    <t>UH2</t>
  </si>
  <si>
    <t>UH3</t>
  </si>
  <si>
    <t>SAS</t>
  </si>
  <si>
    <t>NILAI AKHIR</t>
  </si>
  <si>
    <t>DAFTAR NILAI SEMESTER I</t>
  </si>
  <si>
    <t>TAHUN AJARAN 2024/2025</t>
  </si>
  <si>
    <t xml:space="preserve">MATA PELAJARAN </t>
  </si>
  <si>
    <t>: MATEMATIKA</t>
  </si>
  <si>
    <t>KELAS</t>
  </si>
  <si>
    <t>: 5</t>
  </si>
  <si>
    <t>SD NEGERI 026 BALIKPAPAN TENGAH</t>
  </si>
  <si>
    <t>SUMATIF</t>
  </si>
  <si>
    <t>: Seni Budaya dan Prakarya</t>
  </si>
  <si>
    <t>: PKLH</t>
  </si>
  <si>
    <t>: Bahasa Inggris</t>
  </si>
  <si>
    <t>: Pendidikan Pancasila</t>
  </si>
  <si>
    <t>: Bahasa Indonesia</t>
  </si>
  <si>
    <t>: IPAS</t>
  </si>
  <si>
    <t>MENGETAHUI,</t>
  </si>
  <si>
    <t>KEPALA SEKOLAH</t>
  </si>
  <si>
    <t>GURU KELAS V</t>
  </si>
  <si>
    <t>CHANDRA AYU MAHDALENA, S.Pd., M. M.</t>
  </si>
  <si>
    <t>A. NURFAUZIAH, S.Pd.</t>
  </si>
  <si>
    <t>NIP 19810516 200604 2 009</t>
  </si>
  <si>
    <t>NIP 20000710 202421 2 003</t>
  </si>
  <si>
    <t>Rata-Rata Kelas</t>
  </si>
  <si>
    <t>Nilai Terendah</t>
  </si>
  <si>
    <t>Nilai Tertinggi</t>
  </si>
  <si>
    <t>Jumlah Nilai</t>
  </si>
  <si>
    <t>PJOK</t>
  </si>
  <si>
    <t>B. Inggris</t>
  </si>
  <si>
    <t>SBdP</t>
  </si>
  <si>
    <t>PKLH</t>
  </si>
  <si>
    <t>IPAS</t>
  </si>
  <si>
    <t xml:space="preserve">Matematika </t>
  </si>
  <si>
    <t xml:space="preserve">B.Indonesia </t>
  </si>
  <si>
    <t>PKn</t>
  </si>
  <si>
    <t>Agama</t>
  </si>
  <si>
    <t>Rata-Rata</t>
  </si>
  <si>
    <t>Mata Pelajaran</t>
  </si>
  <si>
    <t>Nama</t>
  </si>
  <si>
    <t>No</t>
  </si>
  <si>
    <t>SDN 026 BALIKPAPAN TENGAH</t>
  </si>
  <si>
    <t xml:space="preserve">TAHUN AJARAN 2024/2025 </t>
  </si>
  <si>
    <t>KELAS V (LIMA)</t>
  </si>
  <si>
    <t>Rank</t>
  </si>
  <si>
    <t>BALIKPAPAN, 20 DESEMBER 2024</t>
  </si>
  <si>
    <t>DAFTAR NILAI SEMESTER GANJIL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</si>
</sst>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9"/>
      <color theme="1"/>
      <name val="Calibri"/>
      <family val="2"/>
      <scheme val="minor"/>
    </font>
    <font>
      <b/>
      <sz val="9"/>
      <color theme="1"/>
      <name val="Calibri "/>
    </font>
    <font>
      <sz val="9"/>
      <color theme="1"/>
      <name val="Calibri "/>
    </font>
    <font>
      <sz val="9"/>
      <name val="Calibri 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 "/>
    </font>
    <font>
      <b/>
      <sz val="11"/>
      <color theme="1"/>
      <name val="Calibri"/>
      <family val="2"/>
      <scheme val="minor"/>
    </font>
    <font>
      <u/>
      <sz val="11"/>
      <color theme="1"/>
      <name val="Times New Roman"/>
      <family val="1"/>
    </font>
    <font>
      <u/>
      <sz val="1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9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5" fillId="3" borderId="2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6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4" fillId="0" borderId="8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1" fontId="6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4" borderId="1" xfId="0" quotePrefix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1" fontId="6" fillId="4" borderId="1" xfId="0" applyNumberFormat="1" applyFon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7" fillId="4" borderId="1" xfId="0" quotePrefix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13" fillId="0" borderId="0" xfId="0" applyFont="1"/>
    <xf numFmtId="1" fontId="2" fillId="4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49" fontId="11" fillId="0" borderId="0" xfId="0" applyNumberFormat="1" applyFont="1"/>
    <xf numFmtId="0" fontId="16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20" fillId="0" borderId="1" xfId="0" applyNumberFormat="1" applyFont="1" applyBorder="1" applyAlignment="1">
      <alignment horizontal="center" vertical="center"/>
    </xf>
    <xf numFmtId="1" fontId="20" fillId="0" borderId="9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2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6" borderId="9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center"/>
    </xf>
    <xf numFmtId="0" fontId="18" fillId="6" borderId="11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8" fillId="7" borderId="2" xfId="0" applyFont="1" applyFill="1" applyBorder="1" applyAlignment="1">
      <alignment horizontal="center" vertical="center" wrapText="1"/>
    </xf>
    <xf numFmtId="0" fontId="18" fillId="7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1070224</xdr:colOff>
      <xdr:row>35</xdr:row>
      <xdr:rowOff>74915</xdr:rowOff>
    </xdr:from>
    <xdr:to>
      <xdr:col>1</xdr:col>
      <xdr:colOff>1727449</xdr:colOff>
      <xdr:row>38</xdr:row>
      <xdr:rowOff>154219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22613F-90DD-CB73-57E7-C031289A1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994" y="6945758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545814</xdr:colOff>
      <xdr:row>35</xdr:row>
      <xdr:rowOff>85618</xdr:rowOff>
    </xdr:from>
    <xdr:to>
      <xdr:col>11</xdr:col>
      <xdr:colOff>5023</xdr:colOff>
      <xdr:row>38</xdr:row>
      <xdr:rowOff>165557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BC1DCD-027F-9217-39BA-BD742E3BA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6320" y="6956461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179916</xdr:colOff>
      <xdr:row>32</xdr:row>
      <xdr:rowOff>74082</xdr:rowOff>
    </xdr:from>
    <xdr:to>
      <xdr:col>4</xdr:col>
      <xdr:colOff>403224</xdr:colOff>
      <xdr:row>35</xdr:row>
      <xdr:rowOff>159807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82E843-C29C-4B16-85D1-AE3B8DEEE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3249" y="6402915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222250</xdr:colOff>
      <xdr:row>32</xdr:row>
      <xdr:rowOff>74083</xdr:rowOff>
    </xdr:from>
    <xdr:to>
      <xdr:col>12</xdr:col>
      <xdr:colOff>33443</xdr:colOff>
      <xdr:row>35</xdr:row>
      <xdr:rowOff>160443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39F96E-D022-09F8-CA76-81390E0DC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5833" y="6402916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120431</xdr:colOff>
      <xdr:row>32</xdr:row>
      <xdr:rowOff>54742</xdr:rowOff>
    </xdr:from>
    <xdr:to>
      <xdr:col>4</xdr:col>
      <xdr:colOff>777656</xdr:colOff>
      <xdr:row>35</xdr:row>
      <xdr:rowOff>153605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9462CC-9D9F-4816-B597-5A94D3FB0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9741" y="6251466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251810</xdr:colOff>
      <xdr:row>32</xdr:row>
      <xdr:rowOff>54742</xdr:rowOff>
    </xdr:from>
    <xdr:to>
      <xdr:col>20</xdr:col>
      <xdr:colOff>143291</xdr:colOff>
      <xdr:row>35</xdr:row>
      <xdr:rowOff>154240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910D79-A663-A544-1B08-0BC54A190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7931" y="6251466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113393</xdr:colOff>
      <xdr:row>32</xdr:row>
      <xdr:rowOff>68035</xdr:rowOff>
    </xdr:from>
    <xdr:to>
      <xdr:col>4</xdr:col>
      <xdr:colOff>770618</xdr:colOff>
      <xdr:row>35</xdr:row>
      <xdr:rowOff>146956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C18B6-35CA-486B-ACF0-F4F5FB36C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036" y="6474731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306160</xdr:colOff>
      <xdr:row>32</xdr:row>
      <xdr:rowOff>79376</xdr:rowOff>
    </xdr:from>
    <xdr:to>
      <xdr:col>22</xdr:col>
      <xdr:colOff>22859</xdr:colOff>
      <xdr:row>35</xdr:row>
      <xdr:rowOff>158932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F24E2C-FD07-2F1F-CD4F-BA3818C96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3660" y="6486072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105834</xdr:colOff>
      <xdr:row>32</xdr:row>
      <xdr:rowOff>63500</xdr:rowOff>
    </xdr:from>
    <xdr:to>
      <xdr:col>4</xdr:col>
      <xdr:colOff>763059</xdr:colOff>
      <xdr:row>35</xdr:row>
      <xdr:rowOff>149225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47F3AA-95EF-4BB8-9029-BF6AAD404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7917" y="6392333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52917</xdr:colOff>
      <xdr:row>32</xdr:row>
      <xdr:rowOff>74083</xdr:rowOff>
    </xdr:from>
    <xdr:to>
      <xdr:col>20</xdr:col>
      <xdr:colOff>202777</xdr:colOff>
      <xdr:row>35</xdr:row>
      <xdr:rowOff>160443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D65F200-67F8-861D-C8F4-657CBEDC6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7417" y="6402916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32</xdr:row>
      <xdr:rowOff>28575</xdr:rowOff>
    </xdr:from>
    <xdr:to>
      <xdr:col>4</xdr:col>
      <xdr:colOff>533400</xdr:colOff>
      <xdr:row>35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EB147F-46BD-4576-AFCE-710BA9847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6353175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28575</xdr:colOff>
      <xdr:row>32</xdr:row>
      <xdr:rowOff>28575</xdr:rowOff>
    </xdr:from>
    <xdr:to>
      <xdr:col>12</xdr:col>
      <xdr:colOff>635</xdr:colOff>
      <xdr:row>35</xdr:row>
      <xdr:rowOff>114935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180084-3679-DE29-CEB8-4B2B19798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6353175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276892</xdr:colOff>
      <xdr:row>32</xdr:row>
      <xdr:rowOff>66454</xdr:rowOff>
    </xdr:from>
    <xdr:to>
      <xdr:col>4</xdr:col>
      <xdr:colOff>934117</xdr:colOff>
      <xdr:row>35</xdr:row>
      <xdr:rowOff>158824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6F151D-DB73-4B8C-ABC9-A022283A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7270" y="6324157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265814</xdr:colOff>
      <xdr:row>32</xdr:row>
      <xdr:rowOff>55378</xdr:rowOff>
    </xdr:from>
    <xdr:to>
      <xdr:col>12</xdr:col>
      <xdr:colOff>225913</xdr:colOff>
      <xdr:row>35</xdr:row>
      <xdr:rowOff>148383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45099AC-0C26-88C4-6E92-349A3F95B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8983" y="6313081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32</xdr:row>
      <xdr:rowOff>57150</xdr:rowOff>
    </xdr:from>
    <xdr:to>
      <xdr:col>4</xdr:col>
      <xdr:colOff>952500</xdr:colOff>
      <xdr:row>35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2BBBF8-DC87-4B1F-948E-400290B9A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8375" y="6381750"/>
          <a:ext cx="657225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85725</xdr:colOff>
      <xdr:row>32</xdr:row>
      <xdr:rowOff>57150</xdr:rowOff>
    </xdr:from>
    <xdr:to>
      <xdr:col>13</xdr:col>
      <xdr:colOff>334010</xdr:colOff>
      <xdr:row>35</xdr:row>
      <xdr:rowOff>143510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88FD5D-94D4-D2C9-9D09-BB85A8F8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6381750"/>
          <a:ext cx="657860" cy="6578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698F-FB8C-4FE3-BF1A-6B1270B083D9}">
  <sheetPr>
    <pageSetUpPr fitToPage="1"/>
  </sheetPr>
  <dimension ref="A1:T41"/>
  <sheetViews>
    <sheetView tabSelected="1" zoomScale="89" zoomScaleNormal="89" workbookViewId="0">
      <selection activeCell="A4" sqref="A4:N4"/>
    </sheetView>
  </sheetViews>
  <sheetFormatPr defaultRowHeight="15"/>
  <cols>
    <col min="1" max="1" width="5" customWidth="1"/>
    <col min="2" max="2" width="30.7109375" customWidth="1"/>
    <col min="3" max="3" width="10.7109375" customWidth="1"/>
    <col min="4" max="4" width="10.28515625" customWidth="1"/>
    <col min="5" max="5" width="11.42578125" customWidth="1"/>
    <col min="6" max="6" width="11.140625" customWidth="1"/>
    <col min="7" max="7" width="9.28515625" customWidth="1"/>
    <col min="8" max="8" width="9.42578125" customWidth="1"/>
    <col min="9" max="9" width="9.5703125" customWidth="1"/>
    <col min="10" max="10" width="10.140625" customWidth="1"/>
    <col min="11" max="12" width="7.85546875" customWidth="1"/>
    <col min="13" max="13" width="9.28515625" customWidth="1"/>
  </cols>
  <sheetData>
    <row r="1" spans="1:20" ht="18" customHeight="1">
      <c r="A1" s="59" t="s">
        <v>107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20" ht="18" customHeight="1">
      <c r="A2" s="59" t="s">
        <v>104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20" ht="18" customHeight="1">
      <c r="A3" s="59" t="s">
        <v>103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20" ht="18" customHeight="1">
      <c r="A4" s="59" t="s">
        <v>102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20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20">
      <c r="A6" s="77" t="s">
        <v>101</v>
      </c>
      <c r="B6" s="77" t="s">
        <v>100</v>
      </c>
      <c r="C6" s="66" t="s">
        <v>99</v>
      </c>
      <c r="D6" s="67"/>
      <c r="E6" s="67"/>
      <c r="F6" s="67"/>
      <c r="G6" s="67"/>
      <c r="H6" s="67"/>
      <c r="I6" s="67"/>
      <c r="J6" s="67"/>
      <c r="K6" s="68"/>
      <c r="L6" s="74" t="s">
        <v>88</v>
      </c>
      <c r="M6" s="76" t="s">
        <v>98</v>
      </c>
      <c r="N6" s="60" t="s">
        <v>105</v>
      </c>
    </row>
    <row r="7" spans="1:20">
      <c r="A7" s="77"/>
      <c r="B7" s="77"/>
      <c r="C7" s="56" t="s">
        <v>97</v>
      </c>
      <c r="D7" s="56" t="s">
        <v>96</v>
      </c>
      <c r="E7" s="56" t="s">
        <v>95</v>
      </c>
      <c r="F7" s="56" t="s">
        <v>94</v>
      </c>
      <c r="G7" s="56" t="s">
        <v>93</v>
      </c>
      <c r="H7" s="56" t="s">
        <v>92</v>
      </c>
      <c r="I7" s="56" t="s">
        <v>91</v>
      </c>
      <c r="J7" s="56" t="s">
        <v>90</v>
      </c>
      <c r="K7" s="56" t="s">
        <v>89</v>
      </c>
      <c r="L7" s="75"/>
      <c r="M7" s="76"/>
      <c r="N7" s="60"/>
      <c r="O7" s="108"/>
      <c r="P7" s="109"/>
      <c r="Q7" s="109"/>
      <c r="R7" s="109"/>
      <c r="S7" s="109"/>
      <c r="T7" s="108"/>
    </row>
    <row r="8" spans="1:20">
      <c r="A8" s="54">
        <v>1</v>
      </c>
      <c r="B8" s="53" t="s">
        <v>6</v>
      </c>
      <c r="C8" s="52">
        <v>86</v>
      </c>
      <c r="D8" s="49">
        <v>95.555555555555557</v>
      </c>
      <c r="E8" s="49">
        <v>88.627450980392155</v>
      </c>
      <c r="F8" s="51">
        <v>88</v>
      </c>
      <c r="G8" s="50">
        <v>91.428571428571431</v>
      </c>
      <c r="H8" s="49">
        <v>93</v>
      </c>
      <c r="I8" s="49">
        <v>87.555555555555557</v>
      </c>
      <c r="J8" s="49">
        <v>95</v>
      </c>
      <c r="K8" s="34">
        <v>84</v>
      </c>
      <c r="L8" s="49">
        <f t="shared" ref="L8:L27" si="0">SUM(C8:K8)</f>
        <v>809.16713352007469</v>
      </c>
      <c r="M8" s="58">
        <f t="shared" ref="M8:M27" si="1">AVERAGEA(C8:K8)</f>
        <v>89.907459280008297</v>
      </c>
      <c r="N8" s="57">
        <f t="shared" ref="N8:N27" si="2">RANK(M8,$M$8:$M$27)</f>
        <v>1</v>
      </c>
      <c r="O8" s="108"/>
      <c r="P8" s="108"/>
      <c r="Q8" s="108"/>
      <c r="R8" s="108"/>
      <c r="S8" s="108"/>
      <c r="T8" s="108"/>
    </row>
    <row r="9" spans="1:20">
      <c r="A9" s="54">
        <v>2</v>
      </c>
      <c r="B9" s="53" t="s">
        <v>8</v>
      </c>
      <c r="C9" s="52">
        <v>78</v>
      </c>
      <c r="D9" s="52">
        <v>78</v>
      </c>
      <c r="E9" s="52">
        <v>78</v>
      </c>
      <c r="F9" s="52">
        <v>78</v>
      </c>
      <c r="G9" s="52">
        <v>78</v>
      </c>
      <c r="H9" s="52">
        <v>78</v>
      </c>
      <c r="I9" s="52">
        <v>78</v>
      </c>
      <c r="J9" s="52">
        <v>78</v>
      </c>
      <c r="K9" s="52">
        <v>78</v>
      </c>
      <c r="L9" s="49">
        <f t="shared" si="0"/>
        <v>702</v>
      </c>
      <c r="M9" s="58">
        <f t="shared" si="1"/>
        <v>78</v>
      </c>
      <c r="N9" s="57">
        <f t="shared" si="2"/>
        <v>20</v>
      </c>
      <c r="O9" s="108"/>
      <c r="P9" s="108"/>
      <c r="Q9" s="108"/>
      <c r="R9" s="108"/>
      <c r="S9" s="108"/>
      <c r="T9" s="108"/>
    </row>
    <row r="10" spans="1:20">
      <c r="A10" s="54">
        <v>3</v>
      </c>
      <c r="B10" s="53" t="s">
        <v>10</v>
      </c>
      <c r="C10" s="52">
        <v>83</v>
      </c>
      <c r="D10" s="49">
        <v>90.81481481481481</v>
      </c>
      <c r="E10" s="49">
        <v>89.019607843137251</v>
      </c>
      <c r="F10" s="51">
        <v>90.698412698412696</v>
      </c>
      <c r="G10" s="50">
        <v>90</v>
      </c>
      <c r="H10" s="49">
        <v>88</v>
      </c>
      <c r="I10" s="49">
        <v>88</v>
      </c>
      <c r="J10" s="49">
        <v>93</v>
      </c>
      <c r="K10" s="34">
        <v>89</v>
      </c>
      <c r="L10" s="49">
        <f t="shared" si="0"/>
        <v>801.53283535636479</v>
      </c>
      <c r="M10" s="58">
        <f t="shared" si="1"/>
        <v>89.059203928484976</v>
      </c>
      <c r="N10" s="57">
        <f t="shared" si="2"/>
        <v>3</v>
      </c>
      <c r="O10" s="108"/>
      <c r="P10" s="108"/>
      <c r="Q10" s="108"/>
      <c r="R10" s="108"/>
      <c r="S10" s="108"/>
      <c r="T10" s="108"/>
    </row>
    <row r="11" spans="1:20">
      <c r="A11" s="54">
        <v>4</v>
      </c>
      <c r="B11" s="53" t="s">
        <v>12</v>
      </c>
      <c r="C11" s="52">
        <v>85</v>
      </c>
      <c r="D11" s="49">
        <v>85.925925925925924</v>
      </c>
      <c r="E11" s="49">
        <v>80</v>
      </c>
      <c r="F11" s="51">
        <v>82</v>
      </c>
      <c r="G11" s="50">
        <v>85.079365079365076</v>
      </c>
      <c r="H11" s="49">
        <v>86</v>
      </c>
      <c r="I11" s="49">
        <v>88</v>
      </c>
      <c r="J11" s="49">
        <v>93</v>
      </c>
      <c r="K11" s="34">
        <v>87</v>
      </c>
      <c r="L11" s="49">
        <f t="shared" si="0"/>
        <v>772.00529100529093</v>
      </c>
      <c r="M11" s="58">
        <f t="shared" si="1"/>
        <v>85.778365667254548</v>
      </c>
      <c r="N11" s="57">
        <f t="shared" si="2"/>
        <v>7</v>
      </c>
      <c r="O11" s="108"/>
      <c r="P11" s="108"/>
      <c r="Q11" s="108"/>
      <c r="R11" s="108"/>
      <c r="S11" s="108"/>
      <c r="T11" s="108"/>
    </row>
    <row r="12" spans="1:20">
      <c r="A12" s="54">
        <v>5</v>
      </c>
      <c r="B12" s="53" t="s">
        <v>14</v>
      </c>
      <c r="C12" s="52">
        <v>84</v>
      </c>
      <c r="D12" s="49">
        <v>87</v>
      </c>
      <c r="E12" s="49">
        <v>83</v>
      </c>
      <c r="F12" s="51">
        <v>86</v>
      </c>
      <c r="G12" s="50">
        <v>88.571428571428555</v>
      </c>
      <c r="H12" s="49">
        <v>89.75</v>
      </c>
      <c r="I12" s="49">
        <v>86</v>
      </c>
      <c r="J12" s="49">
        <v>91</v>
      </c>
      <c r="K12" s="34">
        <v>86</v>
      </c>
      <c r="L12" s="49">
        <f t="shared" si="0"/>
        <v>781.32142857142856</v>
      </c>
      <c r="M12" s="58">
        <f t="shared" si="1"/>
        <v>86.813492063492063</v>
      </c>
      <c r="N12" s="57">
        <f t="shared" si="2"/>
        <v>6</v>
      </c>
      <c r="O12" s="108"/>
      <c r="P12" s="108"/>
      <c r="Q12" s="108"/>
      <c r="R12" s="108"/>
      <c r="S12" s="108"/>
      <c r="T12" s="108"/>
    </row>
    <row r="13" spans="1:20">
      <c r="A13" s="54">
        <v>6</v>
      </c>
      <c r="B13" s="53" t="s">
        <v>16</v>
      </c>
      <c r="C13" s="52">
        <v>84</v>
      </c>
      <c r="D13" s="49">
        <v>86</v>
      </c>
      <c r="E13" s="49">
        <v>89</v>
      </c>
      <c r="F13" s="51">
        <v>87</v>
      </c>
      <c r="G13" s="50">
        <v>88</v>
      </c>
      <c r="H13" s="49">
        <v>86</v>
      </c>
      <c r="I13" s="49">
        <v>86</v>
      </c>
      <c r="J13" s="49">
        <v>95</v>
      </c>
      <c r="K13" s="34">
        <v>86</v>
      </c>
      <c r="L13" s="49">
        <f t="shared" si="0"/>
        <v>787</v>
      </c>
      <c r="M13" s="58">
        <f t="shared" si="1"/>
        <v>87.444444444444443</v>
      </c>
      <c r="N13" s="57">
        <f t="shared" si="2"/>
        <v>5</v>
      </c>
      <c r="O13" s="108"/>
      <c r="P13" s="108"/>
      <c r="Q13" s="108"/>
      <c r="R13" s="108"/>
      <c r="S13" s="108"/>
      <c r="T13" s="108"/>
    </row>
    <row r="14" spans="1:20">
      <c r="A14" s="54">
        <v>7</v>
      </c>
      <c r="B14" s="53" t="s">
        <v>18</v>
      </c>
      <c r="C14" s="52">
        <v>81</v>
      </c>
      <c r="D14" s="49">
        <v>85.18518518518519</v>
      </c>
      <c r="E14" s="49">
        <v>80</v>
      </c>
      <c r="F14" s="51">
        <v>80.595238095238102</v>
      </c>
      <c r="G14" s="50">
        <v>82</v>
      </c>
      <c r="H14" s="49">
        <v>83.75</v>
      </c>
      <c r="I14" s="49">
        <v>86</v>
      </c>
      <c r="J14" s="49">
        <v>83</v>
      </c>
      <c r="K14" s="34">
        <v>85</v>
      </c>
      <c r="L14" s="49">
        <f t="shared" si="0"/>
        <v>746.53042328042329</v>
      </c>
      <c r="M14" s="58">
        <f t="shared" si="1"/>
        <v>82.94782480893592</v>
      </c>
      <c r="N14" s="57">
        <f t="shared" si="2"/>
        <v>16</v>
      </c>
      <c r="O14" s="108"/>
      <c r="P14" s="108"/>
      <c r="Q14" s="108"/>
      <c r="R14" s="108"/>
      <c r="S14" s="108"/>
      <c r="T14" s="108"/>
    </row>
    <row r="15" spans="1:20">
      <c r="A15" s="54">
        <v>8</v>
      </c>
      <c r="B15" s="53" t="s">
        <v>20</v>
      </c>
      <c r="C15" s="52">
        <v>83</v>
      </c>
      <c r="D15" s="49">
        <v>80.740740740740733</v>
      </c>
      <c r="E15" s="49">
        <v>80.392156862745082</v>
      </c>
      <c r="F15" s="51">
        <v>83</v>
      </c>
      <c r="G15" s="50">
        <v>82</v>
      </c>
      <c r="H15" s="49">
        <v>82</v>
      </c>
      <c r="I15" s="49">
        <v>88</v>
      </c>
      <c r="J15" s="49">
        <v>87</v>
      </c>
      <c r="K15" s="34">
        <v>83</v>
      </c>
      <c r="L15" s="49">
        <f t="shared" si="0"/>
        <v>749.13289760348584</v>
      </c>
      <c r="M15" s="58">
        <f t="shared" si="1"/>
        <v>83.236988622609545</v>
      </c>
      <c r="N15" s="57">
        <f t="shared" si="2"/>
        <v>14</v>
      </c>
      <c r="O15" s="108"/>
      <c r="P15" s="108"/>
      <c r="Q15" s="108"/>
      <c r="R15" s="108"/>
      <c r="S15" s="108"/>
      <c r="T15" s="108"/>
    </row>
    <row r="16" spans="1:20">
      <c r="A16" s="54">
        <v>9</v>
      </c>
      <c r="B16" s="53" t="s">
        <v>22</v>
      </c>
      <c r="C16" s="52">
        <v>78</v>
      </c>
      <c r="D16" s="49">
        <v>81</v>
      </c>
      <c r="E16" s="49">
        <v>79</v>
      </c>
      <c r="F16" s="51">
        <v>80</v>
      </c>
      <c r="G16" s="50">
        <v>80</v>
      </c>
      <c r="H16" s="49">
        <v>81</v>
      </c>
      <c r="I16" s="49">
        <v>84</v>
      </c>
      <c r="J16" s="49">
        <v>79</v>
      </c>
      <c r="K16" s="34">
        <v>80</v>
      </c>
      <c r="L16" s="49">
        <f t="shared" si="0"/>
        <v>722</v>
      </c>
      <c r="M16" s="58">
        <f t="shared" si="1"/>
        <v>80.222222222222229</v>
      </c>
      <c r="N16" s="57">
        <f t="shared" si="2"/>
        <v>19</v>
      </c>
      <c r="O16" s="108"/>
      <c r="P16" s="108"/>
      <c r="Q16" s="108"/>
      <c r="R16" s="108"/>
      <c r="S16" s="108"/>
      <c r="T16" s="108"/>
    </row>
    <row r="17" spans="1:20">
      <c r="A17" s="54">
        <v>10</v>
      </c>
      <c r="B17" s="53" t="s">
        <v>24</v>
      </c>
      <c r="C17" s="52">
        <v>82</v>
      </c>
      <c r="D17" s="49">
        <v>87.407407407407419</v>
      </c>
      <c r="E17" s="49">
        <v>83</v>
      </c>
      <c r="F17" s="51">
        <v>85</v>
      </c>
      <c r="G17" s="50">
        <v>85</v>
      </c>
      <c r="H17" s="49">
        <v>87.5</v>
      </c>
      <c r="I17" s="49">
        <v>86</v>
      </c>
      <c r="J17" s="49">
        <v>80</v>
      </c>
      <c r="K17" s="34">
        <v>82</v>
      </c>
      <c r="L17" s="49">
        <f t="shared" si="0"/>
        <v>757.90740740740739</v>
      </c>
      <c r="M17" s="58">
        <f t="shared" si="1"/>
        <v>84.211934156378604</v>
      </c>
      <c r="N17" s="57">
        <f t="shared" si="2"/>
        <v>12</v>
      </c>
      <c r="O17" s="108"/>
      <c r="P17" s="108"/>
      <c r="Q17" s="108"/>
      <c r="R17" s="108"/>
      <c r="S17" s="108"/>
      <c r="T17" s="108"/>
    </row>
    <row r="18" spans="1:20">
      <c r="A18" s="54">
        <v>11</v>
      </c>
      <c r="B18" s="53" t="s">
        <v>26</v>
      </c>
      <c r="C18" s="52">
        <v>81</v>
      </c>
      <c r="D18" s="49">
        <v>81</v>
      </c>
      <c r="E18" s="49">
        <v>79</v>
      </c>
      <c r="F18" s="51">
        <v>82</v>
      </c>
      <c r="G18" s="50">
        <v>82</v>
      </c>
      <c r="H18" s="49">
        <v>80</v>
      </c>
      <c r="I18" s="49">
        <v>87</v>
      </c>
      <c r="J18" s="49">
        <v>80</v>
      </c>
      <c r="K18" s="34">
        <v>86</v>
      </c>
      <c r="L18" s="49">
        <f t="shared" si="0"/>
        <v>738</v>
      </c>
      <c r="M18" s="58">
        <f t="shared" si="1"/>
        <v>82</v>
      </c>
      <c r="N18" s="57">
        <f t="shared" si="2"/>
        <v>17</v>
      </c>
      <c r="O18" s="108"/>
      <c r="P18" s="108"/>
      <c r="Q18" s="108"/>
      <c r="R18" s="108"/>
      <c r="S18" s="108"/>
      <c r="T18" s="108"/>
    </row>
    <row r="19" spans="1:20">
      <c r="A19" s="54">
        <v>12</v>
      </c>
      <c r="B19" s="53" t="s">
        <v>28</v>
      </c>
      <c r="C19" s="52">
        <v>81</v>
      </c>
      <c r="D19" s="49">
        <v>80.740740740740733</v>
      </c>
      <c r="E19" s="49">
        <v>84</v>
      </c>
      <c r="F19" s="51">
        <v>86</v>
      </c>
      <c r="G19" s="50">
        <v>86</v>
      </c>
      <c r="H19" s="49">
        <v>86</v>
      </c>
      <c r="I19" s="49">
        <v>83</v>
      </c>
      <c r="J19" s="49">
        <v>89</v>
      </c>
      <c r="K19" s="34">
        <v>83</v>
      </c>
      <c r="L19" s="49">
        <f t="shared" si="0"/>
        <v>758.74074074074076</v>
      </c>
      <c r="M19" s="58">
        <f t="shared" si="1"/>
        <v>84.304526748971199</v>
      </c>
      <c r="N19" s="57">
        <f t="shared" si="2"/>
        <v>11</v>
      </c>
      <c r="O19" s="108"/>
      <c r="P19" s="108"/>
      <c r="Q19" s="108"/>
      <c r="R19" s="108"/>
      <c r="S19" s="108"/>
      <c r="T19" s="108"/>
    </row>
    <row r="20" spans="1:20">
      <c r="A20" s="54">
        <v>13</v>
      </c>
      <c r="B20" s="53" t="s">
        <v>30</v>
      </c>
      <c r="C20" s="52">
        <v>79</v>
      </c>
      <c r="D20" s="49">
        <v>81</v>
      </c>
      <c r="E20" s="49">
        <v>79</v>
      </c>
      <c r="F20" s="51">
        <v>81</v>
      </c>
      <c r="G20" s="50">
        <v>81</v>
      </c>
      <c r="H20" s="49">
        <v>77.75</v>
      </c>
      <c r="I20" s="49">
        <v>83</v>
      </c>
      <c r="J20" s="49">
        <v>87</v>
      </c>
      <c r="K20" s="34">
        <v>81</v>
      </c>
      <c r="L20" s="49">
        <f t="shared" si="0"/>
        <v>729.75</v>
      </c>
      <c r="M20" s="58">
        <f t="shared" si="1"/>
        <v>81.083333333333329</v>
      </c>
      <c r="N20" s="57">
        <f t="shared" si="2"/>
        <v>18</v>
      </c>
      <c r="O20" s="108"/>
      <c r="P20" s="108"/>
      <c r="Q20" s="108"/>
      <c r="R20" s="108"/>
      <c r="S20" s="108"/>
      <c r="T20" s="108"/>
    </row>
    <row r="21" spans="1:20">
      <c r="A21" s="54">
        <v>14</v>
      </c>
      <c r="B21" s="53" t="s">
        <v>32</v>
      </c>
      <c r="C21" s="52">
        <v>87</v>
      </c>
      <c r="D21" s="49">
        <v>95.555555555555557</v>
      </c>
      <c r="E21" s="49">
        <v>88</v>
      </c>
      <c r="F21" s="51">
        <v>91</v>
      </c>
      <c r="G21" s="50">
        <v>90</v>
      </c>
      <c r="H21" s="49">
        <v>88.7</v>
      </c>
      <c r="I21" s="49">
        <v>88</v>
      </c>
      <c r="J21" s="49">
        <v>92</v>
      </c>
      <c r="K21" s="34">
        <v>86</v>
      </c>
      <c r="L21" s="49">
        <f t="shared" si="0"/>
        <v>806.25555555555559</v>
      </c>
      <c r="M21" s="58">
        <f t="shared" si="1"/>
        <v>89.583950617283961</v>
      </c>
      <c r="N21" s="57">
        <f t="shared" si="2"/>
        <v>2</v>
      </c>
      <c r="O21" s="108"/>
      <c r="P21" s="108"/>
      <c r="Q21" s="108"/>
      <c r="R21" s="108"/>
      <c r="S21" s="108"/>
      <c r="T21" s="108"/>
    </row>
    <row r="22" spans="1:20">
      <c r="A22" s="54">
        <v>15</v>
      </c>
      <c r="B22" s="53" t="s">
        <v>34</v>
      </c>
      <c r="C22" s="52">
        <v>80</v>
      </c>
      <c r="D22" s="49">
        <v>87</v>
      </c>
      <c r="E22" s="49">
        <v>84</v>
      </c>
      <c r="F22" s="51">
        <v>85</v>
      </c>
      <c r="G22" s="50">
        <v>84</v>
      </c>
      <c r="H22" s="49">
        <v>89</v>
      </c>
      <c r="I22" s="49">
        <v>87</v>
      </c>
      <c r="J22" s="49">
        <v>89</v>
      </c>
      <c r="K22" s="34">
        <v>87</v>
      </c>
      <c r="L22" s="49">
        <f t="shared" si="0"/>
        <v>772</v>
      </c>
      <c r="M22" s="58">
        <f t="shared" si="1"/>
        <v>85.777777777777771</v>
      </c>
      <c r="N22" s="57">
        <f t="shared" si="2"/>
        <v>8</v>
      </c>
      <c r="O22" s="108"/>
      <c r="P22" s="108"/>
      <c r="Q22" s="108"/>
      <c r="R22" s="108"/>
      <c r="S22" s="108"/>
      <c r="T22" s="108"/>
    </row>
    <row r="23" spans="1:20">
      <c r="A23" s="54">
        <v>16</v>
      </c>
      <c r="B23" s="53" t="s">
        <v>36</v>
      </c>
      <c r="C23" s="52">
        <v>83</v>
      </c>
      <c r="D23" s="49">
        <v>85</v>
      </c>
      <c r="E23" s="49">
        <v>81</v>
      </c>
      <c r="F23" s="51">
        <v>81</v>
      </c>
      <c r="G23" s="50">
        <v>83</v>
      </c>
      <c r="H23" s="49">
        <v>82</v>
      </c>
      <c r="I23" s="49">
        <v>89</v>
      </c>
      <c r="J23" s="49">
        <v>87.5</v>
      </c>
      <c r="K23" s="34">
        <v>82</v>
      </c>
      <c r="L23" s="49">
        <f t="shared" si="0"/>
        <v>753.5</v>
      </c>
      <c r="M23" s="58">
        <f t="shared" si="1"/>
        <v>83.722222222222229</v>
      </c>
      <c r="N23" s="57">
        <f t="shared" si="2"/>
        <v>13</v>
      </c>
      <c r="O23" s="108"/>
      <c r="P23" s="108"/>
      <c r="Q23" s="108"/>
      <c r="R23" s="108"/>
      <c r="S23" s="108"/>
      <c r="T23" s="108"/>
    </row>
    <row r="24" spans="1:20">
      <c r="A24" s="54">
        <v>17</v>
      </c>
      <c r="B24" s="53" t="s">
        <v>38</v>
      </c>
      <c r="C24" s="52">
        <v>86</v>
      </c>
      <c r="D24" s="49">
        <v>89.111111111111114</v>
      </c>
      <c r="E24" s="49">
        <v>89</v>
      </c>
      <c r="F24" s="51">
        <v>90.515873015873026</v>
      </c>
      <c r="G24" s="50">
        <v>92.952380952380935</v>
      </c>
      <c r="H24" s="49">
        <v>86.75</v>
      </c>
      <c r="I24" s="49">
        <v>85</v>
      </c>
      <c r="J24" s="49">
        <v>88</v>
      </c>
      <c r="K24" s="34">
        <v>86</v>
      </c>
      <c r="L24" s="49">
        <f t="shared" si="0"/>
        <v>793.32936507936506</v>
      </c>
      <c r="M24" s="58">
        <f t="shared" si="1"/>
        <v>88.147707231040556</v>
      </c>
      <c r="N24" s="57">
        <f t="shared" si="2"/>
        <v>4</v>
      </c>
      <c r="O24" s="108"/>
      <c r="P24" s="108"/>
      <c r="Q24" s="108"/>
      <c r="R24" s="108"/>
      <c r="S24" s="108"/>
      <c r="T24" s="108"/>
    </row>
    <row r="25" spans="1:20">
      <c r="A25" s="54">
        <v>18</v>
      </c>
      <c r="B25" s="53" t="s">
        <v>40</v>
      </c>
      <c r="C25" s="55">
        <v>82</v>
      </c>
      <c r="D25" s="49">
        <v>89</v>
      </c>
      <c r="E25" s="49">
        <v>83</v>
      </c>
      <c r="F25" s="51">
        <v>80</v>
      </c>
      <c r="G25" s="50">
        <v>83</v>
      </c>
      <c r="H25" s="49">
        <v>87</v>
      </c>
      <c r="I25" s="49">
        <v>87</v>
      </c>
      <c r="J25" s="49">
        <v>88</v>
      </c>
      <c r="K25" s="34">
        <v>84</v>
      </c>
      <c r="L25" s="49">
        <f t="shared" si="0"/>
        <v>763</v>
      </c>
      <c r="M25" s="58">
        <f t="shared" si="1"/>
        <v>84.777777777777771</v>
      </c>
      <c r="N25" s="57">
        <f t="shared" si="2"/>
        <v>10</v>
      </c>
      <c r="O25" s="108"/>
      <c r="P25" s="108"/>
      <c r="Q25" s="108"/>
      <c r="R25" s="108"/>
      <c r="S25" s="108"/>
      <c r="T25" s="108"/>
    </row>
    <row r="26" spans="1:20">
      <c r="A26" s="54">
        <v>19</v>
      </c>
      <c r="B26" s="53" t="s">
        <v>42</v>
      </c>
      <c r="C26" s="55">
        <v>80</v>
      </c>
      <c r="D26" s="49">
        <v>85</v>
      </c>
      <c r="E26" s="49">
        <v>78.823529411764696</v>
      </c>
      <c r="F26" s="51">
        <v>83</v>
      </c>
      <c r="G26" s="50">
        <v>82</v>
      </c>
      <c r="H26" s="49">
        <v>83</v>
      </c>
      <c r="I26" s="49">
        <v>86</v>
      </c>
      <c r="J26" s="49">
        <v>88</v>
      </c>
      <c r="K26" s="34">
        <v>83</v>
      </c>
      <c r="L26" s="49">
        <f t="shared" si="0"/>
        <v>748.82352941176464</v>
      </c>
      <c r="M26" s="58">
        <f t="shared" si="1"/>
        <v>83.202614379084963</v>
      </c>
      <c r="N26" s="57">
        <f t="shared" si="2"/>
        <v>15</v>
      </c>
      <c r="O26" s="108"/>
      <c r="P26" s="108"/>
      <c r="Q26" s="108"/>
      <c r="R26" s="108"/>
      <c r="S26" s="108"/>
      <c r="T26" s="108"/>
    </row>
    <row r="27" spans="1:20">
      <c r="A27" s="54">
        <v>20</v>
      </c>
      <c r="B27" s="53" t="s">
        <v>44</v>
      </c>
      <c r="C27" s="52">
        <v>82</v>
      </c>
      <c r="D27" s="49">
        <v>86</v>
      </c>
      <c r="E27" s="49">
        <v>84</v>
      </c>
      <c r="F27" s="51">
        <v>86</v>
      </c>
      <c r="G27" s="50">
        <v>87</v>
      </c>
      <c r="H27" s="49">
        <v>85</v>
      </c>
      <c r="I27" s="49">
        <v>86.444444444444443</v>
      </c>
      <c r="J27" s="49">
        <v>88</v>
      </c>
      <c r="K27" s="34">
        <v>85</v>
      </c>
      <c r="L27" s="49">
        <f t="shared" si="0"/>
        <v>769.44444444444446</v>
      </c>
      <c r="M27" s="58">
        <f t="shared" si="1"/>
        <v>85.493827160493822</v>
      </c>
      <c r="N27" s="57">
        <f t="shared" si="2"/>
        <v>9</v>
      </c>
      <c r="O27" s="108"/>
      <c r="P27" s="108"/>
      <c r="Q27" s="108"/>
      <c r="R27" s="108"/>
      <c r="S27" s="108"/>
      <c r="T27" s="108"/>
    </row>
    <row r="28" spans="1:20">
      <c r="A28" s="62" t="s">
        <v>88</v>
      </c>
      <c r="B28" s="63"/>
      <c r="C28" s="48">
        <f t="shared" ref="C28:L28" si="3">SUM(C8:C27)</f>
        <v>1645</v>
      </c>
      <c r="D28" s="48">
        <f t="shared" si="3"/>
        <v>1717.0370370370372</v>
      </c>
      <c r="E28" s="48">
        <f t="shared" si="3"/>
        <v>1659.8627450980391</v>
      </c>
      <c r="F28" s="48">
        <f t="shared" si="3"/>
        <v>1685.8095238095239</v>
      </c>
      <c r="G28" s="48">
        <f t="shared" si="3"/>
        <v>1701.031746031746</v>
      </c>
      <c r="H28" s="48">
        <f t="shared" si="3"/>
        <v>1700.2</v>
      </c>
      <c r="I28" s="48">
        <f t="shared" si="3"/>
        <v>1719</v>
      </c>
      <c r="J28" s="48">
        <f t="shared" si="3"/>
        <v>1750.5</v>
      </c>
      <c r="K28" s="48">
        <f t="shared" si="3"/>
        <v>1683</v>
      </c>
      <c r="L28" s="48">
        <f t="shared" si="3"/>
        <v>15261.441051976346</v>
      </c>
      <c r="M28" s="61"/>
      <c r="N28" s="61"/>
      <c r="O28" s="108"/>
      <c r="P28" s="108"/>
      <c r="Q28" s="108"/>
      <c r="R28" s="108"/>
      <c r="S28" s="108"/>
      <c r="T28" s="108"/>
    </row>
    <row r="29" spans="1:20">
      <c r="A29" s="64" t="s">
        <v>87</v>
      </c>
      <c r="B29" s="65"/>
      <c r="C29" s="46">
        <v>87</v>
      </c>
      <c r="D29" s="46">
        <v>96</v>
      </c>
      <c r="E29" s="46">
        <v>89</v>
      </c>
      <c r="F29" s="46">
        <v>91</v>
      </c>
      <c r="G29" s="46">
        <v>93</v>
      </c>
      <c r="H29" s="46">
        <v>93</v>
      </c>
      <c r="I29" s="46">
        <v>89</v>
      </c>
      <c r="J29" s="46">
        <v>95</v>
      </c>
      <c r="K29" s="46">
        <v>89</v>
      </c>
      <c r="L29" s="46"/>
      <c r="M29" s="61"/>
      <c r="N29" s="61"/>
    </row>
    <row r="30" spans="1:20">
      <c r="A30" s="64" t="s">
        <v>86</v>
      </c>
      <c r="B30" s="65"/>
      <c r="C30" s="46">
        <v>71</v>
      </c>
      <c r="D30" s="46">
        <v>44</v>
      </c>
      <c r="E30" s="46">
        <v>71</v>
      </c>
      <c r="F30" s="46">
        <v>41</v>
      </c>
      <c r="G30" s="46">
        <v>43</v>
      </c>
      <c r="H30" s="46">
        <v>50</v>
      </c>
      <c r="I30" s="46">
        <v>41</v>
      </c>
      <c r="J30" s="46">
        <v>63</v>
      </c>
      <c r="K30" s="46">
        <v>78</v>
      </c>
      <c r="L30" s="46"/>
      <c r="M30" s="61"/>
      <c r="N30" s="61"/>
    </row>
    <row r="31" spans="1:20">
      <c r="A31" s="64" t="s">
        <v>85</v>
      </c>
      <c r="B31" s="65"/>
      <c r="C31" s="47">
        <f t="shared" ref="C31:K31" si="4">AVERAGEA(C8:C27)</f>
        <v>82.25</v>
      </c>
      <c r="D31" s="47">
        <f t="shared" si="4"/>
        <v>85.851851851851862</v>
      </c>
      <c r="E31" s="47">
        <f t="shared" si="4"/>
        <v>82.993137254901953</v>
      </c>
      <c r="F31" s="47">
        <f t="shared" si="4"/>
        <v>84.290476190476198</v>
      </c>
      <c r="G31" s="47">
        <f t="shared" si="4"/>
        <v>85.051587301587304</v>
      </c>
      <c r="H31" s="47">
        <f t="shared" si="4"/>
        <v>85.01</v>
      </c>
      <c r="I31" s="47">
        <f t="shared" si="4"/>
        <v>85.95</v>
      </c>
      <c r="J31" s="47">
        <f t="shared" si="4"/>
        <v>87.525000000000006</v>
      </c>
      <c r="K31" s="47">
        <f t="shared" si="4"/>
        <v>84.15</v>
      </c>
      <c r="L31" s="46"/>
      <c r="M31" s="61"/>
      <c r="N31" s="61"/>
    </row>
    <row r="33" spans="2:14">
      <c r="I33" s="69" t="s">
        <v>106</v>
      </c>
      <c r="J33" s="69"/>
      <c r="K33" s="69"/>
      <c r="L33" s="69"/>
      <c r="M33" s="69"/>
      <c r="N33" s="17"/>
    </row>
    <row r="34" spans="2:14">
      <c r="B34" s="70" t="s">
        <v>78</v>
      </c>
      <c r="C34" s="70"/>
      <c r="D34" s="17"/>
      <c r="E34" s="17"/>
      <c r="F34" s="17"/>
      <c r="G34" s="45"/>
    </row>
    <row r="35" spans="2:14">
      <c r="B35" s="70" t="s">
        <v>79</v>
      </c>
      <c r="C35" s="70"/>
      <c r="D35" s="17"/>
      <c r="E35" s="17"/>
      <c r="F35" s="17"/>
      <c r="G35" s="41"/>
      <c r="J35" s="70" t="s">
        <v>80</v>
      </c>
      <c r="K35" s="70"/>
      <c r="L35" s="70"/>
      <c r="M35" s="17"/>
      <c r="N35" s="17"/>
    </row>
    <row r="36" spans="2:14">
      <c r="B36" s="45"/>
      <c r="C36" s="45"/>
      <c r="D36" s="45"/>
      <c r="E36" s="17"/>
      <c r="F36" s="17"/>
      <c r="G36" s="45"/>
      <c r="K36" s="17"/>
      <c r="L36" s="45"/>
    </row>
    <row r="37" spans="2:14">
      <c r="B37" s="45"/>
      <c r="C37" s="45"/>
      <c r="D37" s="45"/>
      <c r="E37" s="17"/>
      <c r="F37" s="17"/>
      <c r="G37" s="45"/>
      <c r="K37" s="17"/>
      <c r="L37" s="45"/>
    </row>
    <row r="38" spans="2:14">
      <c r="B38" s="45"/>
      <c r="C38" s="45"/>
      <c r="D38" s="45"/>
      <c r="E38" s="17"/>
      <c r="F38" s="17"/>
      <c r="G38" s="45"/>
      <c r="K38" s="17"/>
      <c r="L38" s="45"/>
    </row>
    <row r="39" spans="2:14">
      <c r="B39" s="45"/>
      <c r="C39" s="45"/>
      <c r="D39" s="45"/>
      <c r="E39" s="17"/>
      <c r="F39" s="17"/>
      <c r="G39" s="45"/>
      <c r="K39" s="17"/>
      <c r="L39" s="45"/>
    </row>
    <row r="40" spans="2:14">
      <c r="B40" s="72" t="s">
        <v>81</v>
      </c>
      <c r="C40" s="72"/>
      <c r="D40" s="44"/>
      <c r="E40" s="17"/>
      <c r="F40" s="17"/>
      <c r="G40" s="43"/>
      <c r="J40" s="71" t="s">
        <v>82</v>
      </c>
      <c r="K40" s="71"/>
      <c r="L40" s="71"/>
      <c r="M40" s="43"/>
      <c r="N40" s="43"/>
    </row>
    <row r="41" spans="2:14">
      <c r="B41" s="73" t="s">
        <v>83</v>
      </c>
      <c r="C41" s="73"/>
      <c r="D41" s="42"/>
      <c r="E41" s="17"/>
      <c r="F41" s="17"/>
      <c r="G41" s="41"/>
      <c r="J41" s="70" t="s">
        <v>84</v>
      </c>
      <c r="K41" s="70"/>
      <c r="L41" s="70"/>
      <c r="M41" s="41"/>
      <c r="N41" s="41"/>
    </row>
  </sheetData>
  <mergeCells count="23">
    <mergeCell ref="I33:M33"/>
    <mergeCell ref="A1:N1"/>
    <mergeCell ref="J35:L35"/>
    <mergeCell ref="J40:L40"/>
    <mergeCell ref="J41:L41"/>
    <mergeCell ref="B34:C34"/>
    <mergeCell ref="B35:C35"/>
    <mergeCell ref="B40:C40"/>
    <mergeCell ref="B41:C41"/>
    <mergeCell ref="A2:N2"/>
    <mergeCell ref="L6:L7"/>
    <mergeCell ref="M6:M7"/>
    <mergeCell ref="A30:B30"/>
    <mergeCell ref="A31:B31"/>
    <mergeCell ref="A6:A7"/>
    <mergeCell ref="B6:B7"/>
    <mergeCell ref="A3:N3"/>
    <mergeCell ref="A4:N4"/>
    <mergeCell ref="N6:N7"/>
    <mergeCell ref="M28:N31"/>
    <mergeCell ref="A28:B28"/>
    <mergeCell ref="A29:B29"/>
    <mergeCell ref="C6:K6"/>
  </mergeCells>
  <printOptions horizontalCentered="1" verticalCentered="1"/>
  <pageMargins left="0.25" right="0.25" top="0.75" bottom="0.75" header="0.3" footer="0.3"/>
  <pageSetup paperSize="9" scale="81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E6C1E-EDE4-4111-9D95-841E1D51A2DF}">
  <sheetPr>
    <pageSetUpPr fitToPage="1"/>
  </sheetPr>
  <dimension ref="A1:O39"/>
  <sheetViews>
    <sheetView topLeftCell="A19" zoomScale="90" zoomScaleNormal="90" workbookViewId="0">
      <selection activeCell="N35" sqref="N35"/>
    </sheetView>
  </sheetViews>
  <sheetFormatPr defaultRowHeight="15"/>
  <cols>
    <col min="1" max="1" width="4" style="1" customWidth="1"/>
    <col min="2" max="2" width="13" style="2" customWidth="1"/>
    <col min="3" max="3" width="8.42578125" style="2" customWidth="1"/>
    <col min="4" max="4" width="6.42578125" style="2" customWidth="1"/>
    <col min="5" max="5" width="29.85546875" style="3" customWidth="1"/>
    <col min="6" max="13" width="6.28515625" style="4" customWidth="1"/>
    <col min="14" max="14" width="9.7109375" customWidth="1"/>
    <col min="15" max="15" width="8.5703125" customWidth="1"/>
  </cols>
  <sheetData>
    <row r="1" spans="1:15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15" customHeight="1">
      <c r="A4" s="80" t="s">
        <v>66</v>
      </c>
      <c r="B4" s="80"/>
      <c r="C4" s="80" t="s">
        <v>72</v>
      </c>
      <c r="D4" s="80"/>
      <c r="E4" s="80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>
      <c r="A5" s="12" t="s">
        <v>68</v>
      </c>
      <c r="B5" s="12"/>
      <c r="C5" s="78" t="s">
        <v>69</v>
      </c>
      <c r="D5" s="78"/>
      <c r="E5" s="78"/>
    </row>
    <row r="6" spans="1:15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6"/>
      <c r="M6" s="96"/>
      <c r="N6" s="23" t="s">
        <v>71</v>
      </c>
      <c r="O6" s="91" t="s">
        <v>63</v>
      </c>
    </row>
    <row r="7" spans="1:15" ht="15.75" customHeight="1">
      <c r="A7" s="82"/>
      <c r="B7" s="85"/>
      <c r="C7" s="85"/>
      <c r="D7" s="85"/>
      <c r="E7" s="88"/>
      <c r="F7" s="94" t="s">
        <v>47</v>
      </c>
      <c r="G7" s="95"/>
      <c r="H7" s="95"/>
      <c r="I7" s="95"/>
      <c r="J7" s="94" t="s">
        <v>48</v>
      </c>
      <c r="K7" s="95"/>
      <c r="L7" s="95"/>
      <c r="M7" s="95"/>
      <c r="N7" s="81" t="s">
        <v>62</v>
      </c>
      <c r="O7" s="92"/>
    </row>
    <row r="8" spans="1:15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55</v>
      </c>
      <c r="I8" s="5" t="s">
        <v>56</v>
      </c>
      <c r="J8" s="5" t="s">
        <v>53</v>
      </c>
      <c r="K8" s="5" t="s">
        <v>54</v>
      </c>
      <c r="L8" s="5" t="s">
        <v>55</v>
      </c>
      <c r="M8" s="5" t="s">
        <v>56</v>
      </c>
      <c r="N8" s="83"/>
      <c r="O8" s="93"/>
    </row>
    <row r="9" spans="1:15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80</v>
      </c>
      <c r="G9" s="16">
        <v>70</v>
      </c>
      <c r="H9" s="16">
        <v>80</v>
      </c>
      <c r="I9" s="16">
        <v>100</v>
      </c>
      <c r="J9" s="16">
        <v>100</v>
      </c>
      <c r="K9" s="16">
        <v>90</v>
      </c>
      <c r="L9" s="16">
        <v>80</v>
      </c>
      <c r="M9" s="16">
        <v>90</v>
      </c>
      <c r="N9" s="34">
        <v>98</v>
      </c>
      <c r="O9" s="26">
        <f>SUM(F9:N9)/9</f>
        <v>87.555555555555557</v>
      </c>
    </row>
    <row r="10" spans="1:15">
      <c r="A10" s="27">
        <v>2</v>
      </c>
      <c r="B10" s="28" t="s">
        <v>7</v>
      </c>
      <c r="C10" s="29">
        <v>1326</v>
      </c>
      <c r="D10" s="29" t="s">
        <v>0</v>
      </c>
      <c r="E10" s="30" t="s">
        <v>8</v>
      </c>
      <c r="F10" s="29">
        <v>80</v>
      </c>
      <c r="G10" s="29">
        <v>70</v>
      </c>
      <c r="H10" s="29">
        <v>80</v>
      </c>
      <c r="I10" s="29">
        <v>70</v>
      </c>
      <c r="J10" s="29">
        <v>70</v>
      </c>
      <c r="K10" s="29">
        <v>0</v>
      </c>
      <c r="L10" s="29">
        <v>0</v>
      </c>
      <c r="M10" s="29">
        <v>0</v>
      </c>
      <c r="N10" s="35">
        <v>0</v>
      </c>
      <c r="O10" s="32">
        <f t="shared" ref="O10:O28" si="0">SUM(F10:N10)/9</f>
        <v>41.111111111111114</v>
      </c>
    </row>
    <row r="11" spans="1:15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70</v>
      </c>
      <c r="G11" s="16">
        <v>80</v>
      </c>
      <c r="H11" s="16">
        <v>100</v>
      </c>
      <c r="I11" s="16">
        <v>100</v>
      </c>
      <c r="J11" s="16">
        <v>100</v>
      </c>
      <c r="K11" s="16">
        <v>60</v>
      </c>
      <c r="L11" s="16">
        <v>80</v>
      </c>
      <c r="M11" s="16">
        <v>85</v>
      </c>
      <c r="N11" s="34">
        <v>100</v>
      </c>
      <c r="O11" s="26">
        <f t="shared" si="0"/>
        <v>86.111111111111114</v>
      </c>
    </row>
    <row r="12" spans="1:15">
      <c r="A12" s="27">
        <v>4</v>
      </c>
      <c r="B12" s="33" t="s">
        <v>11</v>
      </c>
      <c r="C12" s="29">
        <v>1328</v>
      </c>
      <c r="D12" s="29" t="s">
        <v>0</v>
      </c>
      <c r="E12" s="30" t="s">
        <v>12</v>
      </c>
      <c r="F12" s="29">
        <v>80</v>
      </c>
      <c r="G12" s="29">
        <v>80</v>
      </c>
      <c r="H12" s="29">
        <v>100</v>
      </c>
      <c r="I12" s="29">
        <v>100</v>
      </c>
      <c r="J12" s="29">
        <v>100</v>
      </c>
      <c r="K12" s="29">
        <v>60</v>
      </c>
      <c r="L12" s="29">
        <v>65</v>
      </c>
      <c r="M12" s="29">
        <v>85</v>
      </c>
      <c r="N12" s="35">
        <v>100</v>
      </c>
      <c r="O12" s="32">
        <f t="shared" si="0"/>
        <v>85.555555555555557</v>
      </c>
    </row>
    <row r="13" spans="1:15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100</v>
      </c>
      <c r="G13" s="16">
        <v>100</v>
      </c>
      <c r="H13" s="16">
        <v>80</v>
      </c>
      <c r="I13" s="16">
        <v>90</v>
      </c>
      <c r="J13" s="16">
        <v>80</v>
      </c>
      <c r="K13" s="16">
        <v>60</v>
      </c>
      <c r="L13" s="16">
        <v>100</v>
      </c>
      <c r="M13" s="16">
        <v>85</v>
      </c>
      <c r="N13" s="34">
        <v>100</v>
      </c>
      <c r="O13" s="26">
        <f t="shared" si="0"/>
        <v>88.333333333333329</v>
      </c>
    </row>
    <row r="14" spans="1:15">
      <c r="A14" s="27">
        <v>6</v>
      </c>
      <c r="B14" s="33" t="s">
        <v>15</v>
      </c>
      <c r="C14" s="29">
        <v>1331</v>
      </c>
      <c r="D14" s="29" t="s">
        <v>1</v>
      </c>
      <c r="E14" s="30" t="s">
        <v>16</v>
      </c>
      <c r="F14" s="29">
        <v>90</v>
      </c>
      <c r="G14" s="29">
        <v>80</v>
      </c>
      <c r="H14" s="29">
        <v>100</v>
      </c>
      <c r="I14" s="29">
        <v>100</v>
      </c>
      <c r="J14" s="29">
        <v>80</v>
      </c>
      <c r="K14" s="29">
        <v>0</v>
      </c>
      <c r="L14" s="29">
        <v>80</v>
      </c>
      <c r="M14" s="29">
        <v>85</v>
      </c>
      <c r="N14" s="35">
        <v>96</v>
      </c>
      <c r="O14" s="32">
        <f t="shared" si="0"/>
        <v>79</v>
      </c>
    </row>
    <row r="15" spans="1:15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90</v>
      </c>
      <c r="G15" s="16">
        <v>80</v>
      </c>
      <c r="H15" s="16">
        <v>90</v>
      </c>
      <c r="I15" s="16">
        <v>80</v>
      </c>
      <c r="J15" s="16">
        <v>90</v>
      </c>
      <c r="K15" s="16">
        <v>30</v>
      </c>
      <c r="L15" s="16">
        <v>70</v>
      </c>
      <c r="M15" s="16">
        <v>85</v>
      </c>
      <c r="N15" s="34">
        <v>98</v>
      </c>
      <c r="O15" s="26">
        <f t="shared" si="0"/>
        <v>79.222222222222229</v>
      </c>
    </row>
    <row r="16" spans="1:15">
      <c r="A16" s="27">
        <v>8</v>
      </c>
      <c r="B16" s="28" t="s">
        <v>19</v>
      </c>
      <c r="C16" s="29">
        <v>1333</v>
      </c>
      <c r="D16" s="29" t="s">
        <v>1</v>
      </c>
      <c r="E16" s="30" t="s">
        <v>20</v>
      </c>
      <c r="F16" s="29">
        <v>100</v>
      </c>
      <c r="G16" s="29">
        <v>100</v>
      </c>
      <c r="H16" s="29">
        <v>100</v>
      </c>
      <c r="I16" s="29">
        <v>100</v>
      </c>
      <c r="J16" s="29">
        <v>100</v>
      </c>
      <c r="K16" s="29">
        <v>0</v>
      </c>
      <c r="L16" s="29">
        <v>0</v>
      </c>
      <c r="M16" s="29">
        <v>90</v>
      </c>
      <c r="N16" s="35">
        <v>100</v>
      </c>
      <c r="O16" s="32">
        <f t="shared" si="0"/>
        <v>76.666666666666671</v>
      </c>
    </row>
    <row r="17" spans="1:15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80</v>
      </c>
      <c r="G17" s="16">
        <v>80</v>
      </c>
      <c r="H17" s="16">
        <v>80</v>
      </c>
      <c r="I17" s="16">
        <v>80</v>
      </c>
      <c r="J17" s="16">
        <v>100</v>
      </c>
      <c r="K17" s="16">
        <v>0</v>
      </c>
      <c r="L17" s="16">
        <v>0</v>
      </c>
      <c r="M17" s="16">
        <v>80</v>
      </c>
      <c r="N17" s="34">
        <v>95</v>
      </c>
      <c r="O17" s="26">
        <f t="shared" si="0"/>
        <v>66.111111111111114</v>
      </c>
    </row>
    <row r="18" spans="1:15">
      <c r="A18" s="27">
        <v>10</v>
      </c>
      <c r="B18" s="28" t="s">
        <v>23</v>
      </c>
      <c r="C18" s="29">
        <v>1334</v>
      </c>
      <c r="D18" s="29" t="s">
        <v>1</v>
      </c>
      <c r="E18" s="30" t="s">
        <v>24</v>
      </c>
      <c r="F18" s="29">
        <v>80</v>
      </c>
      <c r="G18" s="29">
        <v>90</v>
      </c>
      <c r="H18" s="29">
        <v>90</v>
      </c>
      <c r="I18" s="29">
        <v>90</v>
      </c>
      <c r="J18" s="29">
        <v>100</v>
      </c>
      <c r="K18" s="29">
        <v>10</v>
      </c>
      <c r="L18" s="29">
        <v>80</v>
      </c>
      <c r="M18" s="29">
        <v>85</v>
      </c>
      <c r="N18" s="35">
        <v>100</v>
      </c>
      <c r="O18" s="32">
        <f t="shared" si="0"/>
        <v>80.555555555555557</v>
      </c>
    </row>
    <row r="19" spans="1:15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90</v>
      </c>
      <c r="G19" s="16">
        <v>80</v>
      </c>
      <c r="H19" s="16">
        <v>90</v>
      </c>
      <c r="I19" s="16">
        <v>80</v>
      </c>
      <c r="J19" s="16">
        <v>80</v>
      </c>
      <c r="K19" s="16">
        <v>20</v>
      </c>
      <c r="L19" s="16">
        <v>0</v>
      </c>
      <c r="M19" s="16">
        <v>85</v>
      </c>
      <c r="N19" s="34">
        <v>100</v>
      </c>
      <c r="O19" s="26">
        <f t="shared" si="0"/>
        <v>69.444444444444443</v>
      </c>
    </row>
    <row r="20" spans="1:15">
      <c r="A20" s="27">
        <v>12</v>
      </c>
      <c r="B20" s="28" t="s">
        <v>27</v>
      </c>
      <c r="C20" s="29">
        <v>1337</v>
      </c>
      <c r="D20" s="29" t="s">
        <v>1</v>
      </c>
      <c r="E20" s="30" t="s">
        <v>28</v>
      </c>
      <c r="F20" s="29">
        <v>100</v>
      </c>
      <c r="G20" s="29">
        <v>90</v>
      </c>
      <c r="H20" s="29">
        <v>80</v>
      </c>
      <c r="I20" s="29">
        <v>90</v>
      </c>
      <c r="J20" s="29">
        <v>80</v>
      </c>
      <c r="K20" s="29">
        <v>0</v>
      </c>
      <c r="L20" s="29">
        <v>90</v>
      </c>
      <c r="M20" s="29">
        <v>85</v>
      </c>
      <c r="N20" s="35">
        <v>96</v>
      </c>
      <c r="O20" s="32">
        <f t="shared" si="0"/>
        <v>79</v>
      </c>
    </row>
    <row r="21" spans="1:15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100</v>
      </c>
      <c r="G21" s="16">
        <v>100</v>
      </c>
      <c r="H21" s="16">
        <v>100</v>
      </c>
      <c r="I21" s="16">
        <v>100</v>
      </c>
      <c r="J21" s="16">
        <v>100</v>
      </c>
      <c r="K21" s="16">
        <v>0</v>
      </c>
      <c r="L21" s="16">
        <v>0</v>
      </c>
      <c r="M21" s="16">
        <v>85</v>
      </c>
      <c r="N21" s="34">
        <v>95</v>
      </c>
      <c r="O21" s="26">
        <f t="shared" si="0"/>
        <v>75.555555555555557</v>
      </c>
    </row>
    <row r="22" spans="1:15">
      <c r="A22" s="27">
        <v>14</v>
      </c>
      <c r="B22" s="28" t="s">
        <v>31</v>
      </c>
      <c r="C22" s="29">
        <v>1339</v>
      </c>
      <c r="D22" s="29" t="s">
        <v>0</v>
      </c>
      <c r="E22" s="30" t="s">
        <v>32</v>
      </c>
      <c r="F22" s="29">
        <v>100</v>
      </c>
      <c r="G22" s="29">
        <v>100</v>
      </c>
      <c r="H22" s="29">
        <v>100</v>
      </c>
      <c r="I22" s="29">
        <v>80</v>
      </c>
      <c r="J22" s="29">
        <v>80</v>
      </c>
      <c r="K22" s="29">
        <v>0</v>
      </c>
      <c r="L22" s="29">
        <v>0</v>
      </c>
      <c r="M22" s="29">
        <v>85</v>
      </c>
      <c r="N22" s="35">
        <v>98</v>
      </c>
      <c r="O22" s="32">
        <f t="shared" si="0"/>
        <v>71.444444444444443</v>
      </c>
    </row>
    <row r="23" spans="1:15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90</v>
      </c>
      <c r="G23" s="16">
        <v>100</v>
      </c>
      <c r="H23" s="16">
        <v>80</v>
      </c>
      <c r="I23" s="16">
        <v>80</v>
      </c>
      <c r="J23" s="16">
        <v>80</v>
      </c>
      <c r="K23" s="16">
        <v>50</v>
      </c>
      <c r="L23" s="16">
        <v>70</v>
      </c>
      <c r="M23" s="16">
        <v>85</v>
      </c>
      <c r="N23" s="34">
        <v>100</v>
      </c>
      <c r="O23" s="26">
        <f t="shared" si="0"/>
        <v>81.666666666666671</v>
      </c>
    </row>
    <row r="24" spans="1:15">
      <c r="A24" s="27">
        <v>16</v>
      </c>
      <c r="B24" s="28" t="s">
        <v>35</v>
      </c>
      <c r="C24" s="29">
        <v>1385</v>
      </c>
      <c r="D24" s="29" t="s">
        <v>0</v>
      </c>
      <c r="E24" s="30" t="s">
        <v>36</v>
      </c>
      <c r="F24" s="29">
        <v>80</v>
      </c>
      <c r="G24" s="29">
        <v>100</v>
      </c>
      <c r="H24" s="29">
        <v>80</v>
      </c>
      <c r="I24" s="29">
        <v>90</v>
      </c>
      <c r="J24" s="29">
        <v>80</v>
      </c>
      <c r="K24" s="29">
        <v>0</v>
      </c>
      <c r="L24" s="29">
        <v>0</v>
      </c>
      <c r="M24" s="29">
        <v>95</v>
      </c>
      <c r="N24" s="35">
        <v>94</v>
      </c>
      <c r="O24" s="32">
        <f t="shared" si="0"/>
        <v>68.777777777777771</v>
      </c>
    </row>
    <row r="25" spans="1:15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90</v>
      </c>
      <c r="G25" s="16">
        <v>100</v>
      </c>
      <c r="H25" s="16">
        <v>90</v>
      </c>
      <c r="I25" s="16">
        <v>90</v>
      </c>
      <c r="J25" s="16">
        <v>80</v>
      </c>
      <c r="K25" s="16">
        <v>90</v>
      </c>
      <c r="L25" s="16">
        <v>90</v>
      </c>
      <c r="M25" s="16">
        <v>85</v>
      </c>
      <c r="N25" s="34">
        <v>100</v>
      </c>
      <c r="O25" s="26">
        <f t="shared" si="0"/>
        <v>90.555555555555557</v>
      </c>
    </row>
    <row r="26" spans="1:15">
      <c r="A26" s="27">
        <v>18</v>
      </c>
      <c r="B26" s="28" t="s">
        <v>39</v>
      </c>
      <c r="C26" s="29">
        <v>1342</v>
      </c>
      <c r="D26" s="29" t="s">
        <v>0</v>
      </c>
      <c r="E26" s="30" t="s">
        <v>40</v>
      </c>
      <c r="F26" s="29">
        <v>80</v>
      </c>
      <c r="G26" s="29">
        <v>100</v>
      </c>
      <c r="H26" s="29">
        <v>80</v>
      </c>
      <c r="I26" s="29">
        <v>90</v>
      </c>
      <c r="J26" s="29">
        <v>80</v>
      </c>
      <c r="K26" s="29">
        <v>70</v>
      </c>
      <c r="L26" s="29">
        <v>80</v>
      </c>
      <c r="M26" s="29">
        <v>85</v>
      </c>
      <c r="N26" s="35">
        <v>98</v>
      </c>
      <c r="O26" s="32">
        <f t="shared" si="0"/>
        <v>84.777777777777771</v>
      </c>
    </row>
    <row r="27" spans="1:15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90</v>
      </c>
      <c r="G27" s="16">
        <v>100</v>
      </c>
      <c r="H27" s="16">
        <v>80</v>
      </c>
      <c r="I27" s="16">
        <v>80</v>
      </c>
      <c r="J27" s="16">
        <v>90</v>
      </c>
      <c r="K27" s="16">
        <v>90</v>
      </c>
      <c r="L27" s="16">
        <v>70</v>
      </c>
      <c r="M27" s="16">
        <v>85</v>
      </c>
      <c r="N27" s="34">
        <v>97</v>
      </c>
      <c r="O27" s="26">
        <f t="shared" si="0"/>
        <v>86.888888888888886</v>
      </c>
    </row>
    <row r="28" spans="1:15">
      <c r="A28" s="27">
        <v>20</v>
      </c>
      <c r="B28" s="28" t="s">
        <v>43</v>
      </c>
      <c r="C28" s="29">
        <v>1345</v>
      </c>
      <c r="D28" s="29" t="s">
        <v>1</v>
      </c>
      <c r="E28" s="30" t="s">
        <v>44</v>
      </c>
      <c r="F28" s="29">
        <v>80</v>
      </c>
      <c r="G28" s="29">
        <v>100</v>
      </c>
      <c r="H28" s="29">
        <v>90</v>
      </c>
      <c r="I28" s="29">
        <v>100</v>
      </c>
      <c r="J28" s="29">
        <v>80</v>
      </c>
      <c r="K28" s="29">
        <v>70</v>
      </c>
      <c r="L28" s="29">
        <v>75</v>
      </c>
      <c r="M28" s="29">
        <v>85</v>
      </c>
      <c r="N28" s="35">
        <v>98</v>
      </c>
      <c r="O28" s="32">
        <f t="shared" si="0"/>
        <v>86.444444444444443</v>
      </c>
    </row>
    <row r="31" spans="1:15">
      <c r="B31" s="90" t="s">
        <v>78</v>
      </c>
      <c r="C31" s="90"/>
      <c r="D31" s="90"/>
      <c r="E31" s="90"/>
      <c r="F31"/>
      <c r="G31"/>
      <c r="H31"/>
      <c r="I31"/>
      <c r="J31"/>
      <c r="K31"/>
      <c r="L31"/>
      <c r="M31"/>
      <c r="N31" s="20"/>
    </row>
    <row r="32" spans="1:15">
      <c r="B32" s="98" t="s">
        <v>79</v>
      </c>
      <c r="C32" s="98"/>
      <c r="D32" s="98"/>
      <c r="E32" s="98"/>
      <c r="F32"/>
      <c r="G32"/>
      <c r="H32"/>
      <c r="I32" s="98" t="s">
        <v>80</v>
      </c>
      <c r="J32" s="98"/>
      <c r="K32" s="98"/>
      <c r="L32" s="98"/>
      <c r="M32" s="98"/>
      <c r="N32" s="98"/>
    </row>
    <row r="33" spans="2:14">
      <c r="B33" s="20"/>
      <c r="C33" s="20"/>
      <c r="D33"/>
      <c r="E33"/>
      <c r="F33"/>
      <c r="G33"/>
      <c r="H33"/>
      <c r="I33"/>
      <c r="J33"/>
      <c r="K33"/>
      <c r="L33"/>
      <c r="M33"/>
    </row>
    <row r="34" spans="2:14">
      <c r="B34" s="20"/>
      <c r="C34" s="20"/>
      <c r="D34"/>
      <c r="E34"/>
      <c r="F34"/>
      <c r="G34"/>
      <c r="H34"/>
      <c r="I34"/>
      <c r="J34"/>
      <c r="K34"/>
      <c r="L34"/>
      <c r="M34"/>
    </row>
    <row r="35" spans="2:14">
      <c r="B35" s="19"/>
      <c r="C35" s="19"/>
      <c r="D35"/>
      <c r="E35"/>
      <c r="F35"/>
      <c r="G35"/>
      <c r="H35"/>
      <c r="I35"/>
      <c r="J35"/>
      <c r="K35"/>
      <c r="L35"/>
      <c r="M35"/>
    </row>
    <row r="36" spans="2:14">
      <c r="B36" s="19"/>
      <c r="C36" s="19"/>
      <c r="D36"/>
      <c r="E36"/>
      <c r="F36"/>
      <c r="G36"/>
      <c r="H36"/>
      <c r="I36"/>
      <c r="J36"/>
      <c r="K36"/>
      <c r="L36"/>
      <c r="M36"/>
    </row>
    <row r="37" spans="2:14">
      <c r="B37" s="99" t="s">
        <v>81</v>
      </c>
      <c r="C37" s="99"/>
      <c r="D37" s="99"/>
      <c r="E37" s="99"/>
      <c r="F37" s="21"/>
      <c r="G37" s="21"/>
      <c r="H37" s="21"/>
      <c r="I37" s="97" t="s">
        <v>82</v>
      </c>
      <c r="J37" s="97"/>
      <c r="K37" s="97"/>
      <c r="L37" s="97"/>
      <c r="M37" s="97"/>
      <c r="N37" s="97"/>
    </row>
    <row r="38" spans="2:14">
      <c r="B38" s="100" t="s">
        <v>83</v>
      </c>
      <c r="C38" s="100"/>
      <c r="D38" s="100"/>
      <c r="E38" s="100"/>
      <c r="F38" s="22"/>
      <c r="G38" s="22"/>
      <c r="H38" s="22"/>
      <c r="I38" s="98" t="s">
        <v>84</v>
      </c>
      <c r="J38" s="98"/>
      <c r="K38" s="98"/>
      <c r="L38" s="98"/>
      <c r="M38" s="98"/>
      <c r="N38" s="98"/>
    </row>
    <row r="39" spans="2:14">
      <c r="B39" s="73"/>
      <c r="C39" s="73"/>
      <c r="D39" s="17"/>
      <c r="E39" s="17"/>
      <c r="F39" s="17"/>
      <c r="G39" s="17"/>
      <c r="H39" s="17"/>
      <c r="I39" s="17"/>
      <c r="J39" s="17"/>
      <c r="K39" s="17"/>
      <c r="L39" s="17"/>
      <c r="M39" s="17"/>
    </row>
  </sheetData>
  <mergeCells count="24">
    <mergeCell ref="I37:N37"/>
    <mergeCell ref="I38:N38"/>
    <mergeCell ref="I32:N32"/>
    <mergeCell ref="B39:C39"/>
    <mergeCell ref="B37:E37"/>
    <mergeCell ref="B38:E38"/>
    <mergeCell ref="B32:E32"/>
    <mergeCell ref="B31:E31"/>
    <mergeCell ref="O6:O8"/>
    <mergeCell ref="F7:I7"/>
    <mergeCell ref="J7:M7"/>
    <mergeCell ref="F6:M6"/>
    <mergeCell ref="N7:N8"/>
    <mergeCell ref="A6:A8"/>
    <mergeCell ref="B6:B8"/>
    <mergeCell ref="C6:C8"/>
    <mergeCell ref="D6:D8"/>
    <mergeCell ref="E6:E8"/>
    <mergeCell ref="C5:E5"/>
    <mergeCell ref="A1:O1"/>
    <mergeCell ref="A2:O2"/>
    <mergeCell ref="A3:O3"/>
    <mergeCell ref="A4:B4"/>
    <mergeCell ref="C4:E4"/>
  </mergeCells>
  <printOptions horizontalCentered="1" verticalCentered="1"/>
  <pageMargins left="0.7" right="0.7" top="0.75" bottom="0.75" header="0.3" footer="0.3"/>
  <pageSetup scale="85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A4D04-CEE8-4B83-BDBA-E4E882DC7900}">
  <sheetPr>
    <pageSetUpPr fitToPage="1"/>
  </sheetPr>
  <dimension ref="A1:W38"/>
  <sheetViews>
    <sheetView topLeftCell="A14" zoomScale="87" zoomScaleNormal="87" workbookViewId="0">
      <selection activeCell="V36" sqref="V36"/>
    </sheetView>
  </sheetViews>
  <sheetFormatPr defaultRowHeight="15"/>
  <cols>
    <col min="1" max="1" width="4" style="1" customWidth="1"/>
    <col min="2" max="2" width="11.5703125" style="2" customWidth="1"/>
    <col min="3" max="3" width="7.42578125" style="2" customWidth="1"/>
    <col min="4" max="4" width="4.7109375" style="2" customWidth="1"/>
    <col min="5" max="5" width="24.5703125" style="3" customWidth="1"/>
    <col min="6" max="17" width="4.85546875" style="4" customWidth="1"/>
    <col min="18" max="18" width="5.7109375" style="4" customWidth="1"/>
    <col min="19" max="22" width="5.7109375" customWidth="1"/>
    <col min="23" max="23" width="7" customWidth="1"/>
  </cols>
  <sheetData>
    <row r="1" spans="1:23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</row>
    <row r="2" spans="1:23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</row>
    <row r="3" spans="1:23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</row>
    <row r="4" spans="1:23" ht="15" customHeight="1">
      <c r="A4" s="80" t="s">
        <v>66</v>
      </c>
      <c r="B4" s="80"/>
      <c r="C4" s="80" t="s">
        <v>76</v>
      </c>
      <c r="D4" s="80"/>
      <c r="E4" s="8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>
      <c r="A5" s="12" t="s">
        <v>68</v>
      </c>
      <c r="B5" s="12"/>
      <c r="C5" s="78" t="s">
        <v>69</v>
      </c>
      <c r="D5" s="78"/>
      <c r="E5" s="78"/>
    </row>
    <row r="6" spans="1:23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4" t="s">
        <v>71</v>
      </c>
      <c r="S6" s="102"/>
      <c r="T6" s="102"/>
      <c r="U6" s="102"/>
      <c r="V6" s="102"/>
      <c r="W6" s="91" t="s">
        <v>63</v>
      </c>
    </row>
    <row r="7" spans="1:23" ht="15.75" customHeight="1">
      <c r="A7" s="82"/>
      <c r="B7" s="85"/>
      <c r="C7" s="85"/>
      <c r="D7" s="85"/>
      <c r="E7" s="88"/>
      <c r="F7" s="94" t="s">
        <v>47</v>
      </c>
      <c r="G7" s="101"/>
      <c r="H7" s="101"/>
      <c r="I7" s="94" t="s">
        <v>48</v>
      </c>
      <c r="J7" s="101"/>
      <c r="K7" s="101"/>
      <c r="L7" s="94" t="s">
        <v>49</v>
      </c>
      <c r="M7" s="101"/>
      <c r="N7" s="101"/>
      <c r="O7" s="94" t="s">
        <v>50</v>
      </c>
      <c r="P7" s="101"/>
      <c r="Q7" s="101"/>
      <c r="R7" s="81" t="s">
        <v>59</v>
      </c>
      <c r="S7" s="81" t="s">
        <v>60</v>
      </c>
      <c r="T7" s="81" t="s">
        <v>61</v>
      </c>
      <c r="U7" s="81" t="s">
        <v>57</v>
      </c>
      <c r="V7" s="81" t="s">
        <v>62</v>
      </c>
      <c r="W7" s="92"/>
    </row>
    <row r="8" spans="1:23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55</v>
      </c>
      <c r="I8" s="5" t="s">
        <v>53</v>
      </c>
      <c r="J8" s="5" t="s">
        <v>54</v>
      </c>
      <c r="K8" s="5" t="s">
        <v>55</v>
      </c>
      <c r="L8" s="5" t="s">
        <v>53</v>
      </c>
      <c r="M8" s="5" t="s">
        <v>54</v>
      </c>
      <c r="N8" s="5" t="s">
        <v>55</v>
      </c>
      <c r="O8" s="5" t="s">
        <v>53</v>
      </c>
      <c r="P8" s="5" t="s">
        <v>54</v>
      </c>
      <c r="Q8" s="5" t="s">
        <v>55</v>
      </c>
      <c r="R8" s="83"/>
      <c r="S8" s="83"/>
      <c r="T8" s="83"/>
      <c r="U8" s="83"/>
      <c r="V8" s="83"/>
      <c r="W8" s="93"/>
    </row>
    <row r="9" spans="1:23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80</v>
      </c>
      <c r="G9" s="16">
        <v>100</v>
      </c>
      <c r="H9" s="16">
        <v>100</v>
      </c>
      <c r="I9" s="16">
        <v>100</v>
      </c>
      <c r="J9" s="16">
        <v>100</v>
      </c>
      <c r="K9" s="16">
        <v>100</v>
      </c>
      <c r="L9" s="16">
        <v>80</v>
      </c>
      <c r="M9" s="16">
        <v>80</v>
      </c>
      <c r="N9" s="16">
        <v>60</v>
      </c>
      <c r="O9" s="16">
        <v>90</v>
      </c>
      <c r="P9" s="16">
        <v>100</v>
      </c>
      <c r="Q9" s="16">
        <v>80</v>
      </c>
      <c r="R9" s="25">
        <f>SUM(F9:H9)/3</f>
        <v>93.333333333333329</v>
      </c>
      <c r="S9" s="25">
        <f>SUM(I9:K9)/3</f>
        <v>100</v>
      </c>
      <c r="T9" s="25">
        <f>SUM(L9:N9)/3</f>
        <v>73.333333333333329</v>
      </c>
      <c r="U9" s="25">
        <f>SUM(O9:Q9)/3</f>
        <v>90</v>
      </c>
      <c r="V9" s="16">
        <v>80</v>
      </c>
      <c r="W9" s="26">
        <f>SUM(F9:V9)/17</f>
        <v>88.627450980392155</v>
      </c>
    </row>
    <row r="10" spans="1:23">
      <c r="A10" s="27">
        <v>2</v>
      </c>
      <c r="B10" s="28" t="s">
        <v>7</v>
      </c>
      <c r="C10" s="29">
        <v>1326</v>
      </c>
      <c r="D10" s="29" t="s">
        <v>0</v>
      </c>
      <c r="E10" s="30" t="s">
        <v>8</v>
      </c>
      <c r="F10" s="29">
        <v>80</v>
      </c>
      <c r="G10" s="29">
        <v>90</v>
      </c>
      <c r="H10" s="29">
        <v>100</v>
      </c>
      <c r="I10" s="29">
        <v>80</v>
      </c>
      <c r="J10" s="29">
        <v>100</v>
      </c>
      <c r="K10" s="29">
        <v>100</v>
      </c>
      <c r="L10" s="29">
        <v>80</v>
      </c>
      <c r="M10" s="29">
        <v>90</v>
      </c>
      <c r="N10" s="29">
        <v>100</v>
      </c>
      <c r="O10" s="29">
        <v>90</v>
      </c>
      <c r="P10" s="29">
        <v>0</v>
      </c>
      <c r="Q10" s="29">
        <v>0</v>
      </c>
      <c r="R10" s="31">
        <f t="shared" ref="R10:R28" si="0">SUM(F10:H10)/3</f>
        <v>90</v>
      </c>
      <c r="S10" s="31">
        <f t="shared" ref="S10:S28" si="1">SUM(I10:K10)/3</f>
        <v>93.333333333333329</v>
      </c>
      <c r="T10" s="31">
        <f t="shared" ref="T10:T28" si="2">SUM(L10:N10)/3</f>
        <v>90</v>
      </c>
      <c r="U10" s="31">
        <f t="shared" ref="U10:U28" si="3">SUM(O10:Q10)/3</f>
        <v>30</v>
      </c>
      <c r="V10" s="29">
        <v>0</v>
      </c>
      <c r="W10" s="32">
        <f t="shared" ref="W10:W28" si="4">SUM(F10:V10)/17</f>
        <v>71.372549019607845</v>
      </c>
    </row>
    <row r="11" spans="1:23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90</v>
      </c>
      <c r="G11" s="16">
        <v>100</v>
      </c>
      <c r="H11" s="16">
        <v>80</v>
      </c>
      <c r="I11" s="16">
        <v>100</v>
      </c>
      <c r="J11" s="16">
        <v>100</v>
      </c>
      <c r="K11" s="16">
        <v>90</v>
      </c>
      <c r="L11" s="16">
        <v>100</v>
      </c>
      <c r="M11" s="16">
        <v>80</v>
      </c>
      <c r="N11" s="16">
        <v>70</v>
      </c>
      <c r="O11" s="16">
        <v>80</v>
      </c>
      <c r="P11" s="16">
        <v>95</v>
      </c>
      <c r="Q11" s="16">
        <v>90</v>
      </c>
      <c r="R11" s="25">
        <f t="shared" si="0"/>
        <v>90</v>
      </c>
      <c r="S11" s="25">
        <f t="shared" si="1"/>
        <v>96.666666666666671</v>
      </c>
      <c r="T11" s="25">
        <f t="shared" si="2"/>
        <v>83.333333333333329</v>
      </c>
      <c r="U11" s="25">
        <f t="shared" si="3"/>
        <v>88.333333333333329</v>
      </c>
      <c r="V11" s="16">
        <v>80</v>
      </c>
      <c r="W11" s="26">
        <f t="shared" si="4"/>
        <v>89.019607843137251</v>
      </c>
    </row>
    <row r="12" spans="1:23">
      <c r="A12" s="27">
        <v>4</v>
      </c>
      <c r="B12" s="33" t="s">
        <v>11</v>
      </c>
      <c r="C12" s="29">
        <v>1328</v>
      </c>
      <c r="D12" s="29" t="s">
        <v>0</v>
      </c>
      <c r="E12" s="30" t="s">
        <v>12</v>
      </c>
      <c r="F12" s="29">
        <v>80</v>
      </c>
      <c r="G12" s="29">
        <v>100</v>
      </c>
      <c r="H12" s="29">
        <v>80</v>
      </c>
      <c r="I12" s="29">
        <v>100</v>
      </c>
      <c r="J12" s="29">
        <v>90</v>
      </c>
      <c r="K12" s="29">
        <v>80</v>
      </c>
      <c r="L12" s="29">
        <v>80</v>
      </c>
      <c r="M12" s="29">
        <v>85</v>
      </c>
      <c r="N12" s="29">
        <v>40</v>
      </c>
      <c r="O12" s="29">
        <v>50</v>
      </c>
      <c r="P12" s="29">
        <v>95</v>
      </c>
      <c r="Q12" s="29">
        <v>80</v>
      </c>
      <c r="R12" s="31">
        <f t="shared" si="0"/>
        <v>86.666666666666671</v>
      </c>
      <c r="S12" s="31">
        <f t="shared" si="1"/>
        <v>90</v>
      </c>
      <c r="T12" s="31">
        <f t="shared" si="2"/>
        <v>68.333333333333329</v>
      </c>
      <c r="U12" s="31">
        <f t="shared" si="3"/>
        <v>75</v>
      </c>
      <c r="V12" s="29">
        <v>80</v>
      </c>
      <c r="W12" s="32">
        <f t="shared" si="4"/>
        <v>80</v>
      </c>
    </row>
    <row r="13" spans="1:23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95</v>
      </c>
      <c r="G13" s="16">
        <v>100</v>
      </c>
      <c r="H13" s="16">
        <v>90</v>
      </c>
      <c r="I13" s="16">
        <v>100</v>
      </c>
      <c r="J13" s="16">
        <v>80</v>
      </c>
      <c r="K13" s="16">
        <v>80</v>
      </c>
      <c r="L13" s="16">
        <v>100</v>
      </c>
      <c r="M13" s="16">
        <v>90</v>
      </c>
      <c r="N13" s="16">
        <v>30</v>
      </c>
      <c r="O13" s="16">
        <v>20</v>
      </c>
      <c r="P13" s="16">
        <v>90</v>
      </c>
      <c r="Q13" s="16">
        <v>80</v>
      </c>
      <c r="R13" s="25">
        <f t="shared" si="0"/>
        <v>95</v>
      </c>
      <c r="S13" s="25">
        <f t="shared" si="1"/>
        <v>86.666666666666671</v>
      </c>
      <c r="T13" s="25">
        <f t="shared" si="2"/>
        <v>73.333333333333329</v>
      </c>
      <c r="U13" s="25">
        <f t="shared" si="3"/>
        <v>63.333333333333336</v>
      </c>
      <c r="V13" s="16">
        <v>80</v>
      </c>
      <c r="W13" s="26">
        <f t="shared" si="4"/>
        <v>79.607843137254903</v>
      </c>
    </row>
    <row r="14" spans="1:23">
      <c r="A14" s="27">
        <v>6</v>
      </c>
      <c r="B14" s="33" t="s">
        <v>15</v>
      </c>
      <c r="C14" s="29">
        <v>1331</v>
      </c>
      <c r="D14" s="29" t="s">
        <v>1</v>
      </c>
      <c r="E14" s="30" t="s">
        <v>16</v>
      </c>
      <c r="F14" s="29">
        <v>90</v>
      </c>
      <c r="G14" s="29">
        <v>100</v>
      </c>
      <c r="H14" s="29">
        <v>100</v>
      </c>
      <c r="I14" s="29">
        <v>80</v>
      </c>
      <c r="J14" s="29">
        <v>100</v>
      </c>
      <c r="K14" s="29">
        <v>80</v>
      </c>
      <c r="L14" s="29">
        <v>100</v>
      </c>
      <c r="M14" s="29">
        <v>95</v>
      </c>
      <c r="N14" s="29">
        <v>70</v>
      </c>
      <c r="O14" s="29">
        <v>90</v>
      </c>
      <c r="P14" s="29">
        <v>70</v>
      </c>
      <c r="Q14" s="29">
        <v>90</v>
      </c>
      <c r="R14" s="31">
        <f t="shared" si="0"/>
        <v>96.666666666666671</v>
      </c>
      <c r="S14" s="31">
        <f t="shared" si="1"/>
        <v>86.666666666666671</v>
      </c>
      <c r="T14" s="31">
        <f t="shared" si="2"/>
        <v>88.333333333333329</v>
      </c>
      <c r="U14" s="31">
        <f t="shared" si="3"/>
        <v>83.333333333333329</v>
      </c>
      <c r="V14" s="29">
        <v>80</v>
      </c>
      <c r="W14" s="32">
        <f t="shared" si="4"/>
        <v>88.235294117647058</v>
      </c>
    </row>
    <row r="15" spans="1:23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80</v>
      </c>
      <c r="G15" s="16">
        <v>100</v>
      </c>
      <c r="H15" s="16">
        <v>80</v>
      </c>
      <c r="I15" s="16">
        <v>90</v>
      </c>
      <c r="J15" s="16">
        <v>90</v>
      </c>
      <c r="K15" s="16">
        <v>90</v>
      </c>
      <c r="L15" s="16">
        <v>100</v>
      </c>
      <c r="M15" s="16">
        <v>95</v>
      </c>
      <c r="N15" s="16">
        <v>40</v>
      </c>
      <c r="O15" s="16">
        <v>0</v>
      </c>
      <c r="P15" s="16">
        <v>80</v>
      </c>
      <c r="Q15" s="16">
        <v>100</v>
      </c>
      <c r="R15" s="25">
        <f t="shared" si="0"/>
        <v>86.666666666666671</v>
      </c>
      <c r="S15" s="25">
        <f t="shared" si="1"/>
        <v>90</v>
      </c>
      <c r="T15" s="25">
        <f t="shared" si="2"/>
        <v>78.333333333333329</v>
      </c>
      <c r="U15" s="25">
        <f t="shared" si="3"/>
        <v>60</v>
      </c>
      <c r="V15" s="16">
        <v>80</v>
      </c>
      <c r="W15" s="26">
        <f t="shared" si="4"/>
        <v>78.82352941176471</v>
      </c>
    </row>
    <row r="16" spans="1:23">
      <c r="A16" s="27">
        <v>8</v>
      </c>
      <c r="B16" s="28" t="s">
        <v>19</v>
      </c>
      <c r="C16" s="29">
        <v>1333</v>
      </c>
      <c r="D16" s="29" t="s">
        <v>1</v>
      </c>
      <c r="E16" s="30" t="s">
        <v>20</v>
      </c>
      <c r="F16" s="29">
        <v>70</v>
      </c>
      <c r="G16" s="29">
        <v>100</v>
      </c>
      <c r="H16" s="29">
        <v>70</v>
      </c>
      <c r="I16" s="29">
        <v>100</v>
      </c>
      <c r="J16" s="29">
        <v>90</v>
      </c>
      <c r="K16" s="29">
        <v>80</v>
      </c>
      <c r="L16" s="29">
        <v>80</v>
      </c>
      <c r="M16" s="29">
        <v>90</v>
      </c>
      <c r="N16" s="29">
        <v>50</v>
      </c>
      <c r="O16" s="29">
        <v>40</v>
      </c>
      <c r="P16" s="29">
        <v>95</v>
      </c>
      <c r="Q16" s="29">
        <v>100</v>
      </c>
      <c r="R16" s="31">
        <f t="shared" si="0"/>
        <v>80</v>
      </c>
      <c r="S16" s="31">
        <f t="shared" si="1"/>
        <v>90</v>
      </c>
      <c r="T16" s="31">
        <f t="shared" si="2"/>
        <v>73.333333333333329</v>
      </c>
      <c r="U16" s="31">
        <f t="shared" si="3"/>
        <v>78.333333333333329</v>
      </c>
      <c r="V16" s="29">
        <v>80</v>
      </c>
      <c r="W16" s="32">
        <f t="shared" si="4"/>
        <v>80.392156862745082</v>
      </c>
    </row>
    <row r="17" spans="1:23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70</v>
      </c>
      <c r="G17" s="16">
        <v>100</v>
      </c>
      <c r="H17" s="16">
        <v>70</v>
      </c>
      <c r="I17" s="16">
        <v>100</v>
      </c>
      <c r="J17" s="16">
        <v>95</v>
      </c>
      <c r="K17" s="16">
        <v>80</v>
      </c>
      <c r="L17" s="16">
        <v>85</v>
      </c>
      <c r="M17" s="16">
        <v>85</v>
      </c>
      <c r="N17" s="16">
        <v>20</v>
      </c>
      <c r="O17" s="16">
        <v>0</v>
      </c>
      <c r="P17" s="16">
        <v>90</v>
      </c>
      <c r="Q17" s="16">
        <v>85</v>
      </c>
      <c r="R17" s="25">
        <f t="shared" si="0"/>
        <v>80</v>
      </c>
      <c r="S17" s="25">
        <f t="shared" si="1"/>
        <v>91.666666666666671</v>
      </c>
      <c r="T17" s="25">
        <f t="shared" si="2"/>
        <v>63.333333333333336</v>
      </c>
      <c r="U17" s="25">
        <f t="shared" si="3"/>
        <v>58.333333333333336</v>
      </c>
      <c r="V17" s="16">
        <v>80</v>
      </c>
      <c r="W17" s="26">
        <f t="shared" si="4"/>
        <v>73.725490196078425</v>
      </c>
    </row>
    <row r="18" spans="1:23">
      <c r="A18" s="27">
        <v>10</v>
      </c>
      <c r="B18" s="28" t="s">
        <v>23</v>
      </c>
      <c r="C18" s="29">
        <v>1334</v>
      </c>
      <c r="D18" s="29" t="s">
        <v>1</v>
      </c>
      <c r="E18" s="30" t="s">
        <v>24</v>
      </c>
      <c r="F18" s="29">
        <v>85</v>
      </c>
      <c r="G18" s="29">
        <v>100</v>
      </c>
      <c r="H18" s="29">
        <v>80</v>
      </c>
      <c r="I18" s="29">
        <v>80</v>
      </c>
      <c r="J18" s="29">
        <v>100</v>
      </c>
      <c r="K18" s="29">
        <v>80</v>
      </c>
      <c r="L18" s="29">
        <v>95</v>
      </c>
      <c r="M18" s="29">
        <v>95</v>
      </c>
      <c r="N18" s="29">
        <v>30</v>
      </c>
      <c r="O18" s="29">
        <v>60</v>
      </c>
      <c r="P18" s="29">
        <v>100</v>
      </c>
      <c r="Q18" s="29">
        <v>70</v>
      </c>
      <c r="R18" s="31">
        <f t="shared" si="0"/>
        <v>88.333333333333329</v>
      </c>
      <c r="S18" s="31">
        <f t="shared" si="1"/>
        <v>86.666666666666671</v>
      </c>
      <c r="T18" s="31">
        <f t="shared" si="2"/>
        <v>73.333333333333329</v>
      </c>
      <c r="U18" s="31">
        <f t="shared" si="3"/>
        <v>76.666666666666671</v>
      </c>
      <c r="V18" s="29">
        <v>80</v>
      </c>
      <c r="W18" s="32">
        <f t="shared" si="4"/>
        <v>81.17647058823529</v>
      </c>
    </row>
    <row r="19" spans="1:23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80</v>
      </c>
      <c r="G19" s="16">
        <v>90</v>
      </c>
      <c r="H19" s="16">
        <v>80</v>
      </c>
      <c r="I19" s="16">
        <v>90</v>
      </c>
      <c r="J19" s="16">
        <v>80</v>
      </c>
      <c r="K19" s="16">
        <v>80</v>
      </c>
      <c r="L19" s="16">
        <v>95</v>
      </c>
      <c r="M19" s="16">
        <v>95</v>
      </c>
      <c r="N19" s="16">
        <v>0</v>
      </c>
      <c r="O19" s="16">
        <v>15</v>
      </c>
      <c r="P19" s="16">
        <v>80</v>
      </c>
      <c r="Q19" s="16">
        <v>80</v>
      </c>
      <c r="R19" s="25">
        <f t="shared" si="0"/>
        <v>83.333333333333329</v>
      </c>
      <c r="S19" s="25">
        <f t="shared" si="1"/>
        <v>83.333333333333329</v>
      </c>
      <c r="T19" s="25">
        <f t="shared" si="2"/>
        <v>63.333333333333336</v>
      </c>
      <c r="U19" s="25">
        <f t="shared" si="3"/>
        <v>58.333333333333336</v>
      </c>
      <c r="V19" s="16">
        <v>80</v>
      </c>
      <c r="W19" s="26">
        <f t="shared" si="4"/>
        <v>72.549019607843135</v>
      </c>
    </row>
    <row r="20" spans="1:23">
      <c r="A20" s="27">
        <v>12</v>
      </c>
      <c r="B20" s="28" t="s">
        <v>27</v>
      </c>
      <c r="C20" s="29">
        <v>1337</v>
      </c>
      <c r="D20" s="29" t="s">
        <v>1</v>
      </c>
      <c r="E20" s="30" t="s">
        <v>28</v>
      </c>
      <c r="F20" s="29">
        <v>90</v>
      </c>
      <c r="G20" s="29">
        <v>100</v>
      </c>
      <c r="H20" s="29">
        <v>100</v>
      </c>
      <c r="I20" s="29">
        <v>100</v>
      </c>
      <c r="J20" s="29">
        <v>80</v>
      </c>
      <c r="K20" s="29">
        <v>80</v>
      </c>
      <c r="L20" s="29">
        <v>100</v>
      </c>
      <c r="M20" s="29">
        <v>90</v>
      </c>
      <c r="N20" s="29">
        <v>40</v>
      </c>
      <c r="O20" s="29">
        <v>70</v>
      </c>
      <c r="P20" s="29">
        <v>100</v>
      </c>
      <c r="Q20" s="29">
        <v>70</v>
      </c>
      <c r="R20" s="31">
        <f t="shared" si="0"/>
        <v>96.666666666666671</v>
      </c>
      <c r="S20" s="31">
        <f t="shared" si="1"/>
        <v>86.666666666666671</v>
      </c>
      <c r="T20" s="31">
        <f t="shared" si="2"/>
        <v>76.666666666666671</v>
      </c>
      <c r="U20" s="31">
        <f t="shared" si="3"/>
        <v>80</v>
      </c>
      <c r="V20" s="29">
        <v>80</v>
      </c>
      <c r="W20" s="32">
        <f t="shared" si="4"/>
        <v>84.705882352941188</v>
      </c>
    </row>
    <row r="21" spans="1:23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80</v>
      </c>
      <c r="G21" s="16">
        <v>90</v>
      </c>
      <c r="H21" s="16">
        <v>80</v>
      </c>
      <c r="I21" s="16">
        <v>90</v>
      </c>
      <c r="J21" s="16">
        <v>70</v>
      </c>
      <c r="K21" s="16">
        <v>80</v>
      </c>
      <c r="L21" s="16">
        <v>70</v>
      </c>
      <c r="M21" s="16">
        <v>80</v>
      </c>
      <c r="N21" s="16">
        <v>0</v>
      </c>
      <c r="O21" s="16">
        <v>0</v>
      </c>
      <c r="P21" s="16">
        <v>70</v>
      </c>
      <c r="Q21" s="16">
        <v>100</v>
      </c>
      <c r="R21" s="25">
        <f t="shared" si="0"/>
        <v>83.333333333333329</v>
      </c>
      <c r="S21" s="25">
        <f t="shared" si="1"/>
        <v>80</v>
      </c>
      <c r="T21" s="25">
        <f t="shared" si="2"/>
        <v>50</v>
      </c>
      <c r="U21" s="25">
        <f t="shared" si="3"/>
        <v>56.666666666666664</v>
      </c>
      <c r="V21" s="16">
        <v>80</v>
      </c>
      <c r="W21" s="26">
        <f t="shared" si="4"/>
        <v>68.235294117647058</v>
      </c>
    </row>
    <row r="22" spans="1:23">
      <c r="A22" s="27">
        <v>14</v>
      </c>
      <c r="B22" s="28" t="s">
        <v>31</v>
      </c>
      <c r="C22" s="29">
        <v>1339</v>
      </c>
      <c r="D22" s="29" t="s">
        <v>0</v>
      </c>
      <c r="E22" s="30" t="s">
        <v>32</v>
      </c>
      <c r="F22" s="29">
        <v>90</v>
      </c>
      <c r="G22" s="29">
        <v>100</v>
      </c>
      <c r="H22" s="29">
        <v>100</v>
      </c>
      <c r="I22" s="29">
        <v>90</v>
      </c>
      <c r="J22" s="29">
        <v>100</v>
      </c>
      <c r="K22" s="29">
        <v>70</v>
      </c>
      <c r="L22" s="29">
        <v>80</v>
      </c>
      <c r="M22" s="29">
        <v>85</v>
      </c>
      <c r="N22" s="29">
        <v>0</v>
      </c>
      <c r="O22" s="29">
        <v>90</v>
      </c>
      <c r="P22" s="29">
        <v>95</v>
      </c>
      <c r="Q22" s="29">
        <v>80</v>
      </c>
      <c r="R22" s="31">
        <f t="shared" si="0"/>
        <v>96.666666666666671</v>
      </c>
      <c r="S22" s="31">
        <f t="shared" si="1"/>
        <v>86.666666666666671</v>
      </c>
      <c r="T22" s="31">
        <f t="shared" si="2"/>
        <v>55</v>
      </c>
      <c r="U22" s="31">
        <f t="shared" si="3"/>
        <v>88.333333333333329</v>
      </c>
      <c r="V22" s="29">
        <v>86</v>
      </c>
      <c r="W22" s="32">
        <f t="shared" si="4"/>
        <v>81.921568627450981</v>
      </c>
    </row>
    <row r="23" spans="1:23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90</v>
      </c>
      <c r="G23" s="16">
        <v>100</v>
      </c>
      <c r="H23" s="16">
        <v>100</v>
      </c>
      <c r="I23" s="16">
        <v>100</v>
      </c>
      <c r="J23" s="16">
        <v>70</v>
      </c>
      <c r="K23" s="16">
        <v>80</v>
      </c>
      <c r="L23" s="16">
        <v>90</v>
      </c>
      <c r="M23" s="16">
        <v>90</v>
      </c>
      <c r="N23" s="16">
        <v>20</v>
      </c>
      <c r="O23" s="16">
        <v>80</v>
      </c>
      <c r="P23" s="16">
        <v>100</v>
      </c>
      <c r="Q23" s="16">
        <v>80</v>
      </c>
      <c r="R23" s="25">
        <f t="shared" si="0"/>
        <v>96.666666666666671</v>
      </c>
      <c r="S23" s="25">
        <f t="shared" si="1"/>
        <v>83.333333333333329</v>
      </c>
      <c r="T23" s="25">
        <f t="shared" si="2"/>
        <v>66.666666666666671</v>
      </c>
      <c r="U23" s="25">
        <f t="shared" si="3"/>
        <v>86.666666666666671</v>
      </c>
      <c r="V23" s="16">
        <v>80</v>
      </c>
      <c r="W23" s="26">
        <f t="shared" si="4"/>
        <v>83.137254901960787</v>
      </c>
    </row>
    <row r="24" spans="1:23">
      <c r="A24" s="27">
        <v>16</v>
      </c>
      <c r="B24" s="28" t="s">
        <v>35</v>
      </c>
      <c r="C24" s="29">
        <v>1385</v>
      </c>
      <c r="D24" s="29" t="s">
        <v>0</v>
      </c>
      <c r="E24" s="30" t="s">
        <v>36</v>
      </c>
      <c r="F24" s="29">
        <v>80</v>
      </c>
      <c r="G24" s="29">
        <v>100</v>
      </c>
      <c r="H24" s="29">
        <v>70</v>
      </c>
      <c r="I24" s="29">
        <v>80</v>
      </c>
      <c r="J24" s="29">
        <v>80</v>
      </c>
      <c r="K24" s="29">
        <v>80</v>
      </c>
      <c r="L24" s="29">
        <v>95</v>
      </c>
      <c r="M24" s="29">
        <v>85</v>
      </c>
      <c r="N24" s="29">
        <v>30</v>
      </c>
      <c r="O24" s="29">
        <v>60</v>
      </c>
      <c r="P24" s="29">
        <v>85</v>
      </c>
      <c r="Q24" s="29">
        <v>90</v>
      </c>
      <c r="R24" s="31">
        <f t="shared" si="0"/>
        <v>83.333333333333329</v>
      </c>
      <c r="S24" s="31">
        <f t="shared" si="1"/>
        <v>80</v>
      </c>
      <c r="T24" s="31">
        <f t="shared" si="2"/>
        <v>70</v>
      </c>
      <c r="U24" s="31">
        <f t="shared" si="3"/>
        <v>78.333333333333329</v>
      </c>
      <c r="V24" s="29">
        <v>80</v>
      </c>
      <c r="W24" s="32">
        <f t="shared" si="4"/>
        <v>78.039215686274517</v>
      </c>
    </row>
    <row r="25" spans="1:23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95</v>
      </c>
      <c r="G25" s="16">
        <v>100</v>
      </c>
      <c r="H25" s="16">
        <v>80</v>
      </c>
      <c r="I25" s="16">
        <v>100</v>
      </c>
      <c r="J25" s="16">
        <v>70</v>
      </c>
      <c r="K25" s="16">
        <v>70</v>
      </c>
      <c r="L25" s="16">
        <v>90</v>
      </c>
      <c r="M25" s="16">
        <v>95</v>
      </c>
      <c r="N25" s="16">
        <v>60</v>
      </c>
      <c r="O25" s="16">
        <v>100</v>
      </c>
      <c r="P25" s="16">
        <v>70</v>
      </c>
      <c r="Q25" s="16">
        <v>100</v>
      </c>
      <c r="R25" s="25">
        <f t="shared" si="0"/>
        <v>91.666666666666671</v>
      </c>
      <c r="S25" s="25">
        <f t="shared" si="1"/>
        <v>80</v>
      </c>
      <c r="T25" s="25">
        <f t="shared" si="2"/>
        <v>81.666666666666671</v>
      </c>
      <c r="U25" s="25">
        <f t="shared" si="3"/>
        <v>90</v>
      </c>
      <c r="V25" s="16">
        <v>80</v>
      </c>
      <c r="W25" s="26">
        <f t="shared" si="4"/>
        <v>85.490196078431381</v>
      </c>
    </row>
    <row r="26" spans="1:23">
      <c r="A26" s="27">
        <v>18</v>
      </c>
      <c r="B26" s="28" t="s">
        <v>39</v>
      </c>
      <c r="C26" s="29">
        <v>1342</v>
      </c>
      <c r="D26" s="29" t="s">
        <v>0</v>
      </c>
      <c r="E26" s="30" t="s">
        <v>40</v>
      </c>
      <c r="F26" s="29">
        <v>80</v>
      </c>
      <c r="G26" s="29">
        <v>100</v>
      </c>
      <c r="H26" s="29">
        <v>100</v>
      </c>
      <c r="I26" s="29">
        <v>90</v>
      </c>
      <c r="J26" s="29">
        <v>80</v>
      </c>
      <c r="K26" s="29">
        <v>70</v>
      </c>
      <c r="L26" s="29">
        <v>95</v>
      </c>
      <c r="M26" s="29">
        <v>100</v>
      </c>
      <c r="N26" s="29">
        <v>40</v>
      </c>
      <c r="O26" s="29">
        <v>90</v>
      </c>
      <c r="P26" s="29">
        <v>75</v>
      </c>
      <c r="Q26" s="29">
        <v>90</v>
      </c>
      <c r="R26" s="31">
        <f t="shared" si="0"/>
        <v>93.333333333333329</v>
      </c>
      <c r="S26" s="31">
        <f t="shared" si="1"/>
        <v>80</v>
      </c>
      <c r="T26" s="31">
        <f t="shared" si="2"/>
        <v>78.333333333333329</v>
      </c>
      <c r="U26" s="31">
        <f t="shared" si="3"/>
        <v>85</v>
      </c>
      <c r="V26" s="29">
        <v>80</v>
      </c>
      <c r="W26" s="32">
        <f t="shared" si="4"/>
        <v>83.921568627450966</v>
      </c>
    </row>
    <row r="27" spans="1:23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70</v>
      </c>
      <c r="G27" s="16">
        <v>100</v>
      </c>
      <c r="H27" s="16">
        <v>80</v>
      </c>
      <c r="I27" s="16">
        <v>90</v>
      </c>
      <c r="J27" s="16">
        <v>90</v>
      </c>
      <c r="K27" s="16">
        <v>85</v>
      </c>
      <c r="L27" s="16">
        <v>90</v>
      </c>
      <c r="M27" s="16">
        <v>100</v>
      </c>
      <c r="N27" s="16">
        <v>50</v>
      </c>
      <c r="O27" s="16">
        <v>20</v>
      </c>
      <c r="P27" s="16">
        <v>100</v>
      </c>
      <c r="Q27" s="16">
        <v>70</v>
      </c>
      <c r="R27" s="25">
        <f t="shared" si="0"/>
        <v>83.333333333333329</v>
      </c>
      <c r="S27" s="25">
        <f t="shared" si="1"/>
        <v>88.333333333333329</v>
      </c>
      <c r="T27" s="25">
        <f t="shared" si="2"/>
        <v>80</v>
      </c>
      <c r="U27" s="25">
        <f t="shared" si="3"/>
        <v>63.333333333333336</v>
      </c>
      <c r="V27" s="16">
        <v>80</v>
      </c>
      <c r="W27" s="26">
        <f t="shared" si="4"/>
        <v>78.823529411764696</v>
      </c>
    </row>
    <row r="28" spans="1:23">
      <c r="A28" s="27">
        <v>20</v>
      </c>
      <c r="B28" s="28" t="s">
        <v>43</v>
      </c>
      <c r="C28" s="29">
        <v>1345</v>
      </c>
      <c r="D28" s="29" t="s">
        <v>1</v>
      </c>
      <c r="E28" s="30" t="s">
        <v>44</v>
      </c>
      <c r="F28" s="29">
        <v>80</v>
      </c>
      <c r="G28" s="29">
        <v>100</v>
      </c>
      <c r="H28" s="29">
        <v>80</v>
      </c>
      <c r="I28" s="29">
        <v>80</v>
      </c>
      <c r="J28" s="29">
        <v>90</v>
      </c>
      <c r="K28" s="29">
        <v>80</v>
      </c>
      <c r="L28" s="29">
        <v>80</v>
      </c>
      <c r="M28" s="29">
        <v>80</v>
      </c>
      <c r="N28" s="29">
        <v>40</v>
      </c>
      <c r="O28" s="29">
        <v>70</v>
      </c>
      <c r="P28" s="29">
        <v>100</v>
      </c>
      <c r="Q28" s="29">
        <v>70</v>
      </c>
      <c r="R28" s="31">
        <f t="shared" si="0"/>
        <v>86.666666666666671</v>
      </c>
      <c r="S28" s="31">
        <f t="shared" si="1"/>
        <v>83.333333333333329</v>
      </c>
      <c r="T28" s="31">
        <f t="shared" si="2"/>
        <v>66.666666666666671</v>
      </c>
      <c r="U28" s="31">
        <f t="shared" si="3"/>
        <v>80</v>
      </c>
      <c r="V28" s="29">
        <v>80</v>
      </c>
      <c r="W28" s="32">
        <f t="shared" si="4"/>
        <v>79.215686274509807</v>
      </c>
    </row>
    <row r="31" spans="1:23">
      <c r="B31" s="18"/>
      <c r="C31" s="90" t="s">
        <v>78</v>
      </c>
      <c r="D31" s="90"/>
      <c r="E31" s="90"/>
      <c r="F31"/>
      <c r="G31"/>
      <c r="H31"/>
      <c r="I31"/>
      <c r="J31"/>
      <c r="K31"/>
      <c r="L31"/>
      <c r="M31"/>
      <c r="N31"/>
      <c r="O31"/>
      <c r="P31"/>
      <c r="Q31"/>
      <c r="R31" s="98"/>
      <c r="S31" s="98"/>
      <c r="T31" s="98"/>
      <c r="U31" s="98"/>
      <c r="V31" s="98"/>
    </row>
    <row r="32" spans="1:23">
      <c r="B32"/>
      <c r="C32" s="98" t="s">
        <v>79</v>
      </c>
      <c r="D32" s="98"/>
      <c r="E32" s="98"/>
      <c r="F32"/>
      <c r="G32"/>
      <c r="H32"/>
      <c r="I32"/>
      <c r="J32"/>
      <c r="K32"/>
      <c r="L32"/>
      <c r="M32"/>
      <c r="N32"/>
      <c r="O32"/>
      <c r="P32"/>
      <c r="Q32"/>
      <c r="R32" s="98" t="s">
        <v>80</v>
      </c>
      <c r="S32" s="98"/>
      <c r="T32" s="98"/>
      <c r="U32" s="98"/>
      <c r="V32" s="98"/>
    </row>
    <row r="33" spans="2:22">
      <c r="B33" s="98"/>
      <c r="C33" s="98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2:22">
      <c r="B34" s="98"/>
      <c r="C34" s="98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2:22">
      <c r="B35" s="19"/>
      <c r="C35" s="19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2:22">
      <c r="B36" s="19"/>
      <c r="C36" s="19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2:22">
      <c r="B37" s="99" t="s">
        <v>81</v>
      </c>
      <c r="C37" s="99"/>
      <c r="D37" s="99"/>
      <c r="E37" s="99"/>
      <c r="F37" s="99"/>
      <c r="G37" s="99"/>
      <c r="H37" s="99"/>
      <c r="I37"/>
      <c r="J37"/>
      <c r="K37"/>
      <c r="L37"/>
      <c r="M37"/>
      <c r="N37"/>
      <c r="O37"/>
      <c r="P37"/>
      <c r="Q37"/>
      <c r="R37" s="97" t="s">
        <v>82</v>
      </c>
      <c r="S37" s="97"/>
      <c r="T37" s="97"/>
      <c r="U37" s="97"/>
      <c r="V37" s="97"/>
    </row>
    <row r="38" spans="2:22">
      <c r="B38" s="100" t="s">
        <v>83</v>
      </c>
      <c r="C38" s="100"/>
      <c r="D38" s="100"/>
      <c r="E38" s="100"/>
      <c r="F38" s="100"/>
      <c r="G38" s="100"/>
      <c r="H38" s="100"/>
      <c r="I38"/>
      <c r="J38"/>
      <c r="K38"/>
      <c r="L38"/>
      <c r="M38"/>
      <c r="N38"/>
      <c r="O38"/>
      <c r="P38"/>
      <c r="Q38"/>
      <c r="R38" s="98" t="s">
        <v>84</v>
      </c>
      <c r="S38" s="98"/>
      <c r="T38" s="98"/>
      <c r="U38" s="98"/>
      <c r="V38" s="98"/>
    </row>
  </sheetData>
  <mergeCells count="33">
    <mergeCell ref="B34:C34"/>
    <mergeCell ref="B37:H37"/>
    <mergeCell ref="R37:V37"/>
    <mergeCell ref="B38:H38"/>
    <mergeCell ref="R38:V38"/>
    <mergeCell ref="C31:E31"/>
    <mergeCell ref="R31:V31"/>
    <mergeCell ref="C32:E32"/>
    <mergeCell ref="R32:V32"/>
    <mergeCell ref="B33:C33"/>
    <mergeCell ref="W6:W8"/>
    <mergeCell ref="F7:H7"/>
    <mergeCell ref="I7:K7"/>
    <mergeCell ref="L7:N7"/>
    <mergeCell ref="O7:Q7"/>
    <mergeCell ref="R7:R8"/>
    <mergeCell ref="S7:S8"/>
    <mergeCell ref="T7:T8"/>
    <mergeCell ref="F6:Q6"/>
    <mergeCell ref="U7:U8"/>
    <mergeCell ref="V7:V8"/>
    <mergeCell ref="R6:V6"/>
    <mergeCell ref="A6:A8"/>
    <mergeCell ref="B6:B8"/>
    <mergeCell ref="C6:C8"/>
    <mergeCell ref="D6:D8"/>
    <mergeCell ref="E6:E8"/>
    <mergeCell ref="C5:E5"/>
    <mergeCell ref="A1:W1"/>
    <mergeCell ref="A2:W2"/>
    <mergeCell ref="A3:W3"/>
    <mergeCell ref="A4:B4"/>
    <mergeCell ref="C4:E4"/>
  </mergeCells>
  <printOptions horizontalCentered="1" verticalCentered="1"/>
  <pageMargins left="0.7" right="0.7" top="0.75" bottom="0.75" header="0.3" footer="0.3"/>
  <pageSetup scale="84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15B28-24F4-4088-8243-FC84071B16E4}">
  <sheetPr>
    <pageSetUpPr fitToPage="1"/>
  </sheetPr>
  <dimension ref="A1:AA38"/>
  <sheetViews>
    <sheetView topLeftCell="A14" zoomScale="84" zoomScaleNormal="84" workbookViewId="0">
      <selection activeCell="Y34" sqref="Y34"/>
    </sheetView>
  </sheetViews>
  <sheetFormatPr defaultRowHeight="15"/>
  <cols>
    <col min="1" max="1" width="4" style="1" customWidth="1"/>
    <col min="2" max="2" width="11.5703125" style="2" customWidth="1"/>
    <col min="3" max="3" width="7.42578125" style="2" customWidth="1"/>
    <col min="4" max="4" width="4.7109375" style="2" customWidth="1"/>
    <col min="5" max="5" width="24.5703125" style="3" customWidth="1"/>
    <col min="6" max="20" width="4.7109375" style="14" customWidth="1"/>
    <col min="21" max="21" width="4.42578125" style="14" customWidth="1"/>
    <col min="22" max="26" width="4.85546875" style="18" customWidth="1"/>
    <col min="27" max="27" width="7.28515625" style="18" customWidth="1"/>
  </cols>
  <sheetData>
    <row r="1" spans="1:27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7" ht="15" customHeight="1">
      <c r="A4" s="80" t="s">
        <v>66</v>
      </c>
      <c r="B4" s="80"/>
      <c r="C4" s="80" t="s">
        <v>77</v>
      </c>
      <c r="D4" s="80"/>
      <c r="E4" s="8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>
      <c r="A5" s="12" t="s">
        <v>68</v>
      </c>
      <c r="B5" s="12"/>
      <c r="C5" s="78" t="s">
        <v>69</v>
      </c>
      <c r="D5" s="78"/>
      <c r="E5" s="78"/>
    </row>
    <row r="6" spans="1:27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103"/>
      <c r="V6" s="104"/>
      <c r="W6" s="104"/>
      <c r="X6" s="104"/>
      <c r="Y6" s="104"/>
      <c r="Z6" s="105"/>
      <c r="AA6" s="91" t="s">
        <v>63</v>
      </c>
    </row>
    <row r="7" spans="1:27" ht="15.75" customHeight="1">
      <c r="A7" s="82"/>
      <c r="B7" s="85"/>
      <c r="C7" s="85"/>
      <c r="D7" s="85"/>
      <c r="E7" s="88"/>
      <c r="F7" s="94" t="s">
        <v>47</v>
      </c>
      <c r="G7" s="101"/>
      <c r="H7" s="101"/>
      <c r="I7" s="94" t="s">
        <v>48</v>
      </c>
      <c r="J7" s="101"/>
      <c r="K7" s="101"/>
      <c r="L7" s="94" t="s">
        <v>49</v>
      </c>
      <c r="M7" s="101"/>
      <c r="N7" s="101"/>
      <c r="O7" s="94" t="s">
        <v>50</v>
      </c>
      <c r="P7" s="101"/>
      <c r="Q7" s="101"/>
      <c r="R7" s="94" t="s">
        <v>51</v>
      </c>
      <c r="S7" s="101"/>
      <c r="T7" s="101"/>
      <c r="U7" s="106" t="s">
        <v>59</v>
      </c>
      <c r="V7" s="81" t="s">
        <v>60</v>
      </c>
      <c r="W7" s="81" t="s">
        <v>61</v>
      </c>
      <c r="X7" s="81" t="s">
        <v>57</v>
      </c>
      <c r="Y7" s="81" t="s">
        <v>58</v>
      </c>
      <c r="Z7" s="81" t="s">
        <v>62</v>
      </c>
      <c r="AA7" s="92"/>
    </row>
    <row r="8" spans="1:27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55</v>
      </c>
      <c r="I8" s="5" t="s">
        <v>53</v>
      </c>
      <c r="J8" s="5" t="s">
        <v>54</v>
      </c>
      <c r="K8" s="5" t="s">
        <v>55</v>
      </c>
      <c r="L8" s="5" t="s">
        <v>53</v>
      </c>
      <c r="M8" s="5" t="s">
        <v>54</v>
      </c>
      <c r="N8" s="5" t="s">
        <v>55</v>
      </c>
      <c r="O8" s="5" t="s">
        <v>53</v>
      </c>
      <c r="P8" s="5" t="s">
        <v>54</v>
      </c>
      <c r="Q8" s="5" t="s">
        <v>55</v>
      </c>
      <c r="R8" s="5" t="s">
        <v>53</v>
      </c>
      <c r="S8" s="5" t="s">
        <v>54</v>
      </c>
      <c r="T8" s="5" t="s">
        <v>55</v>
      </c>
      <c r="U8" s="107"/>
      <c r="V8" s="83"/>
      <c r="W8" s="83"/>
      <c r="X8" s="83"/>
      <c r="Y8" s="83"/>
      <c r="Z8" s="83"/>
      <c r="AA8" s="93"/>
    </row>
    <row r="9" spans="1:27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100</v>
      </c>
      <c r="G9" s="16">
        <v>100</v>
      </c>
      <c r="H9" s="16">
        <v>65</v>
      </c>
      <c r="I9" s="16">
        <v>90</v>
      </c>
      <c r="J9" s="16">
        <v>100</v>
      </c>
      <c r="K9" s="16">
        <v>95</v>
      </c>
      <c r="L9" s="16">
        <v>80</v>
      </c>
      <c r="M9" s="16">
        <v>90</v>
      </c>
      <c r="N9" s="16">
        <f>SUM(L9:M9)/2</f>
        <v>85</v>
      </c>
      <c r="O9" s="16">
        <v>90</v>
      </c>
      <c r="P9" s="16">
        <v>100</v>
      </c>
      <c r="Q9" s="16">
        <f>SUM(O9:P9)/2</f>
        <v>95</v>
      </c>
      <c r="R9" s="16">
        <v>100</v>
      </c>
      <c r="S9" s="16">
        <v>100</v>
      </c>
      <c r="T9" s="16">
        <v>90</v>
      </c>
      <c r="U9" s="16">
        <f>SUM(F9:H9)/3</f>
        <v>88.333333333333329</v>
      </c>
      <c r="V9" s="25">
        <f>SUM(I9:K9)/3</f>
        <v>95</v>
      </c>
      <c r="W9" s="25">
        <f>SUM(L9:N9)/3</f>
        <v>85</v>
      </c>
      <c r="X9" s="25">
        <f>SUM(O9:Q9)/3</f>
        <v>95</v>
      </c>
      <c r="Y9" s="25">
        <f>SUM(R9:T9)/3</f>
        <v>96.666666666666671</v>
      </c>
      <c r="Z9" s="16">
        <v>80</v>
      </c>
      <c r="AA9" s="26">
        <f>SUM(F9:Z9)/21</f>
        <v>91.428571428571431</v>
      </c>
    </row>
    <row r="10" spans="1:27">
      <c r="A10" s="27">
        <v>2</v>
      </c>
      <c r="B10" s="28" t="s">
        <v>7</v>
      </c>
      <c r="C10" s="29">
        <v>1326</v>
      </c>
      <c r="D10" s="29" t="s">
        <v>0</v>
      </c>
      <c r="E10" s="30" t="s">
        <v>8</v>
      </c>
      <c r="F10" s="29">
        <v>90</v>
      </c>
      <c r="G10" s="29">
        <v>100</v>
      </c>
      <c r="H10" s="29">
        <v>40</v>
      </c>
      <c r="I10" s="29">
        <v>70</v>
      </c>
      <c r="J10" s="29">
        <v>60</v>
      </c>
      <c r="K10" s="29">
        <v>40</v>
      </c>
      <c r="L10" s="29">
        <v>80</v>
      </c>
      <c r="M10" s="29">
        <v>100</v>
      </c>
      <c r="N10" s="29">
        <f t="shared" ref="N10:N28" si="0">SUM(L10:M10)/2</f>
        <v>90</v>
      </c>
      <c r="O10" s="29">
        <v>0</v>
      </c>
      <c r="P10" s="29">
        <v>0</v>
      </c>
      <c r="Q10" s="29">
        <f t="shared" ref="Q10:Q28" si="1">SUM(O10:P10)/2</f>
        <v>0</v>
      </c>
      <c r="R10" s="29">
        <v>0</v>
      </c>
      <c r="S10" s="29">
        <v>0</v>
      </c>
      <c r="T10" s="29">
        <v>0</v>
      </c>
      <c r="U10" s="29">
        <f t="shared" ref="U10:U28" si="2">SUM(F10:H10)/3</f>
        <v>76.666666666666671</v>
      </c>
      <c r="V10" s="31">
        <f t="shared" ref="V10:V28" si="3">SUM(I10:K10)/3</f>
        <v>56.666666666666664</v>
      </c>
      <c r="W10" s="31">
        <f t="shared" ref="W10:W28" si="4">SUM(L10:N10)/3</f>
        <v>90</v>
      </c>
      <c r="X10" s="31">
        <f t="shared" ref="X10:X28" si="5">SUM(O10:Q10)/3</f>
        <v>0</v>
      </c>
      <c r="Y10" s="31">
        <f t="shared" ref="Y10:Y28" si="6">SUM(R10:T10)/3</f>
        <v>0</v>
      </c>
      <c r="Z10" s="29">
        <v>0</v>
      </c>
      <c r="AA10" s="32">
        <f t="shared" ref="AA10:AA28" si="7">SUM(F10:Z10)/21</f>
        <v>42.539682539682538</v>
      </c>
    </row>
    <row r="11" spans="1:27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90</v>
      </c>
      <c r="G11" s="16">
        <v>100</v>
      </c>
      <c r="H11" s="16">
        <v>70</v>
      </c>
      <c r="I11" s="16">
        <v>90</v>
      </c>
      <c r="J11" s="16">
        <v>80</v>
      </c>
      <c r="K11" s="16">
        <v>95</v>
      </c>
      <c r="L11" s="16">
        <v>100</v>
      </c>
      <c r="M11" s="16">
        <v>80</v>
      </c>
      <c r="N11" s="16">
        <f t="shared" si="0"/>
        <v>90</v>
      </c>
      <c r="O11" s="16">
        <v>90</v>
      </c>
      <c r="P11" s="16">
        <v>100</v>
      </c>
      <c r="Q11" s="16">
        <f t="shared" si="1"/>
        <v>95</v>
      </c>
      <c r="R11" s="16">
        <v>100</v>
      </c>
      <c r="S11" s="16">
        <v>80</v>
      </c>
      <c r="T11" s="16">
        <v>80</v>
      </c>
      <c r="U11" s="16">
        <f t="shared" si="2"/>
        <v>86.666666666666671</v>
      </c>
      <c r="V11" s="25">
        <f t="shared" si="3"/>
        <v>88.333333333333329</v>
      </c>
      <c r="W11" s="25">
        <f t="shared" si="4"/>
        <v>90</v>
      </c>
      <c r="X11" s="25">
        <f t="shared" si="5"/>
        <v>95</v>
      </c>
      <c r="Y11" s="25">
        <f t="shared" si="6"/>
        <v>86.666666666666671</v>
      </c>
      <c r="Z11" s="16">
        <v>80</v>
      </c>
      <c r="AA11" s="26">
        <f t="shared" si="7"/>
        <v>88.888888888888886</v>
      </c>
    </row>
    <row r="12" spans="1:27">
      <c r="A12" s="27">
        <v>4</v>
      </c>
      <c r="B12" s="33" t="s">
        <v>11</v>
      </c>
      <c r="C12" s="29">
        <v>1328</v>
      </c>
      <c r="D12" s="29" t="s">
        <v>0</v>
      </c>
      <c r="E12" s="30" t="s">
        <v>12</v>
      </c>
      <c r="F12" s="29">
        <v>80</v>
      </c>
      <c r="G12" s="29">
        <v>100</v>
      </c>
      <c r="H12" s="29">
        <v>55</v>
      </c>
      <c r="I12" s="29">
        <v>100</v>
      </c>
      <c r="J12" s="29">
        <v>100</v>
      </c>
      <c r="K12" s="29">
        <v>70</v>
      </c>
      <c r="L12" s="29">
        <v>80</v>
      </c>
      <c r="M12" s="29">
        <v>100</v>
      </c>
      <c r="N12" s="29">
        <f t="shared" si="0"/>
        <v>90</v>
      </c>
      <c r="O12" s="29">
        <v>90</v>
      </c>
      <c r="P12" s="29">
        <v>80</v>
      </c>
      <c r="Q12" s="29">
        <f t="shared" si="1"/>
        <v>85</v>
      </c>
      <c r="R12" s="29">
        <v>90</v>
      </c>
      <c r="S12" s="29">
        <v>80</v>
      </c>
      <c r="T12" s="29">
        <v>80</v>
      </c>
      <c r="U12" s="29">
        <f t="shared" si="2"/>
        <v>78.333333333333329</v>
      </c>
      <c r="V12" s="31">
        <f t="shared" si="3"/>
        <v>90</v>
      </c>
      <c r="W12" s="31">
        <f t="shared" si="4"/>
        <v>90</v>
      </c>
      <c r="X12" s="31">
        <f t="shared" si="5"/>
        <v>85</v>
      </c>
      <c r="Y12" s="31">
        <f t="shared" si="6"/>
        <v>83.333333333333329</v>
      </c>
      <c r="Z12" s="29">
        <v>80</v>
      </c>
      <c r="AA12" s="32">
        <f t="shared" si="7"/>
        <v>85.079365079365076</v>
      </c>
    </row>
    <row r="13" spans="1:27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80</v>
      </c>
      <c r="G13" s="16">
        <v>100</v>
      </c>
      <c r="H13" s="16">
        <v>70</v>
      </c>
      <c r="I13" s="16">
        <v>100</v>
      </c>
      <c r="J13" s="16">
        <v>100</v>
      </c>
      <c r="K13" s="16">
        <v>80</v>
      </c>
      <c r="L13" s="16">
        <v>100</v>
      </c>
      <c r="M13" s="16">
        <v>100</v>
      </c>
      <c r="N13" s="16">
        <f t="shared" si="0"/>
        <v>100</v>
      </c>
      <c r="O13" s="16">
        <v>90</v>
      </c>
      <c r="P13" s="16">
        <v>100</v>
      </c>
      <c r="Q13" s="16">
        <f t="shared" si="1"/>
        <v>95</v>
      </c>
      <c r="R13" s="16">
        <v>100</v>
      </c>
      <c r="S13" s="16">
        <v>80</v>
      </c>
      <c r="T13" s="16">
        <v>40</v>
      </c>
      <c r="U13" s="16">
        <f t="shared" si="2"/>
        <v>83.333333333333329</v>
      </c>
      <c r="V13" s="25">
        <f t="shared" si="3"/>
        <v>93.333333333333329</v>
      </c>
      <c r="W13" s="25">
        <f t="shared" si="4"/>
        <v>100</v>
      </c>
      <c r="X13" s="25">
        <f t="shared" si="5"/>
        <v>95</v>
      </c>
      <c r="Y13" s="25">
        <f t="shared" si="6"/>
        <v>73.333333333333329</v>
      </c>
      <c r="Z13" s="16">
        <v>80</v>
      </c>
      <c r="AA13" s="26">
        <f t="shared" si="7"/>
        <v>88.571428571428555</v>
      </c>
    </row>
    <row r="14" spans="1:27">
      <c r="A14" s="27">
        <v>6</v>
      </c>
      <c r="B14" s="33" t="s">
        <v>15</v>
      </c>
      <c r="C14" s="29">
        <v>1331</v>
      </c>
      <c r="D14" s="29" t="s">
        <v>1</v>
      </c>
      <c r="E14" s="30" t="s">
        <v>16</v>
      </c>
      <c r="F14" s="29">
        <v>100</v>
      </c>
      <c r="G14" s="29">
        <v>100</v>
      </c>
      <c r="H14" s="29">
        <v>65</v>
      </c>
      <c r="I14" s="29">
        <v>100</v>
      </c>
      <c r="J14" s="29">
        <v>100</v>
      </c>
      <c r="K14" s="29">
        <v>80</v>
      </c>
      <c r="L14" s="29">
        <v>100</v>
      </c>
      <c r="M14" s="29">
        <v>100</v>
      </c>
      <c r="N14" s="29">
        <f t="shared" si="0"/>
        <v>100</v>
      </c>
      <c r="O14" s="29">
        <v>90</v>
      </c>
      <c r="P14" s="29">
        <v>0</v>
      </c>
      <c r="Q14" s="29">
        <f t="shared" si="1"/>
        <v>45</v>
      </c>
      <c r="R14" s="29">
        <v>100</v>
      </c>
      <c r="S14" s="29">
        <v>95</v>
      </c>
      <c r="T14" s="29">
        <v>80</v>
      </c>
      <c r="U14" s="29">
        <f t="shared" si="2"/>
        <v>88.333333333333329</v>
      </c>
      <c r="V14" s="31">
        <f t="shared" si="3"/>
        <v>93.333333333333329</v>
      </c>
      <c r="W14" s="31">
        <f t="shared" si="4"/>
        <v>100</v>
      </c>
      <c r="X14" s="31">
        <f t="shared" si="5"/>
        <v>45</v>
      </c>
      <c r="Y14" s="31">
        <f t="shared" si="6"/>
        <v>91.666666666666671</v>
      </c>
      <c r="Z14" s="29">
        <v>80</v>
      </c>
      <c r="AA14" s="32">
        <f t="shared" si="7"/>
        <v>83.492063492063494</v>
      </c>
    </row>
    <row r="15" spans="1:27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100</v>
      </c>
      <c r="G15" s="16">
        <v>100</v>
      </c>
      <c r="H15" s="16">
        <v>30</v>
      </c>
      <c r="I15" s="16">
        <v>90</v>
      </c>
      <c r="J15" s="16">
        <v>100</v>
      </c>
      <c r="K15" s="16">
        <v>60</v>
      </c>
      <c r="L15" s="16">
        <v>100</v>
      </c>
      <c r="M15" s="16">
        <v>100</v>
      </c>
      <c r="N15" s="16">
        <f t="shared" si="0"/>
        <v>100</v>
      </c>
      <c r="O15" s="16">
        <v>90</v>
      </c>
      <c r="P15" s="16">
        <v>60</v>
      </c>
      <c r="Q15" s="16">
        <f t="shared" si="1"/>
        <v>75</v>
      </c>
      <c r="R15" s="16">
        <v>60</v>
      </c>
      <c r="S15" s="16">
        <v>70</v>
      </c>
      <c r="T15" s="16">
        <v>80</v>
      </c>
      <c r="U15" s="16">
        <f t="shared" si="2"/>
        <v>76.666666666666671</v>
      </c>
      <c r="V15" s="25">
        <f t="shared" si="3"/>
        <v>83.333333333333329</v>
      </c>
      <c r="W15" s="25">
        <f t="shared" si="4"/>
        <v>100</v>
      </c>
      <c r="X15" s="25">
        <f t="shared" si="5"/>
        <v>75</v>
      </c>
      <c r="Y15" s="25">
        <f t="shared" si="6"/>
        <v>70</v>
      </c>
      <c r="Z15" s="16">
        <v>80</v>
      </c>
      <c r="AA15" s="26">
        <f t="shared" si="7"/>
        <v>80.952380952380949</v>
      </c>
    </row>
    <row r="16" spans="1:27">
      <c r="A16" s="27">
        <v>8</v>
      </c>
      <c r="B16" s="28" t="s">
        <v>19</v>
      </c>
      <c r="C16" s="29">
        <v>1333</v>
      </c>
      <c r="D16" s="29" t="s">
        <v>1</v>
      </c>
      <c r="E16" s="30" t="s">
        <v>20</v>
      </c>
      <c r="F16" s="29">
        <v>100</v>
      </c>
      <c r="G16" s="29">
        <v>100</v>
      </c>
      <c r="H16" s="29">
        <v>0</v>
      </c>
      <c r="I16" s="29">
        <v>100</v>
      </c>
      <c r="J16" s="29">
        <v>100</v>
      </c>
      <c r="K16" s="29">
        <v>50</v>
      </c>
      <c r="L16" s="29">
        <v>80</v>
      </c>
      <c r="M16" s="29">
        <v>80</v>
      </c>
      <c r="N16" s="29">
        <f t="shared" si="0"/>
        <v>80</v>
      </c>
      <c r="O16" s="29">
        <v>90</v>
      </c>
      <c r="P16" s="29">
        <v>100</v>
      </c>
      <c r="Q16" s="29">
        <f t="shared" si="1"/>
        <v>95</v>
      </c>
      <c r="R16" s="29">
        <v>80</v>
      </c>
      <c r="S16" s="29">
        <v>80</v>
      </c>
      <c r="T16" s="29">
        <v>70</v>
      </c>
      <c r="U16" s="29">
        <f t="shared" si="2"/>
        <v>66.666666666666671</v>
      </c>
      <c r="V16" s="31">
        <f t="shared" si="3"/>
        <v>83.333333333333329</v>
      </c>
      <c r="W16" s="31">
        <f t="shared" si="4"/>
        <v>80</v>
      </c>
      <c r="X16" s="31">
        <f t="shared" si="5"/>
        <v>95</v>
      </c>
      <c r="Y16" s="31">
        <f t="shared" si="6"/>
        <v>76.666666666666671</v>
      </c>
      <c r="Z16" s="29">
        <v>80</v>
      </c>
      <c r="AA16" s="32">
        <f t="shared" si="7"/>
        <v>80.317460317460316</v>
      </c>
    </row>
    <row r="17" spans="1:27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80</v>
      </c>
      <c r="G17" s="16">
        <v>100</v>
      </c>
      <c r="H17" s="16">
        <v>0</v>
      </c>
      <c r="I17" s="16">
        <v>90</v>
      </c>
      <c r="J17" s="16">
        <v>100</v>
      </c>
      <c r="K17" s="16">
        <v>95</v>
      </c>
      <c r="L17" s="16">
        <v>100</v>
      </c>
      <c r="M17" s="16">
        <v>100</v>
      </c>
      <c r="N17" s="16">
        <f t="shared" si="0"/>
        <v>100</v>
      </c>
      <c r="O17" s="16">
        <v>0</v>
      </c>
      <c r="P17" s="16">
        <v>20</v>
      </c>
      <c r="Q17" s="16">
        <f t="shared" si="1"/>
        <v>10</v>
      </c>
      <c r="R17" s="16">
        <v>0</v>
      </c>
      <c r="S17" s="16">
        <v>30</v>
      </c>
      <c r="T17" s="16">
        <v>45</v>
      </c>
      <c r="U17" s="16">
        <f t="shared" si="2"/>
        <v>60</v>
      </c>
      <c r="V17" s="25">
        <f t="shared" si="3"/>
        <v>95</v>
      </c>
      <c r="W17" s="25">
        <f t="shared" si="4"/>
        <v>100</v>
      </c>
      <c r="X17" s="25">
        <f t="shared" si="5"/>
        <v>10</v>
      </c>
      <c r="Y17" s="25">
        <f t="shared" si="6"/>
        <v>25</v>
      </c>
      <c r="Z17" s="16">
        <v>80</v>
      </c>
      <c r="AA17" s="26">
        <f t="shared" si="7"/>
        <v>59.047619047619051</v>
      </c>
    </row>
    <row r="18" spans="1:27">
      <c r="A18" s="27">
        <v>10</v>
      </c>
      <c r="B18" s="28" t="s">
        <v>23</v>
      </c>
      <c r="C18" s="29">
        <v>1334</v>
      </c>
      <c r="D18" s="29" t="s">
        <v>1</v>
      </c>
      <c r="E18" s="30" t="s">
        <v>24</v>
      </c>
      <c r="F18" s="29">
        <v>60</v>
      </c>
      <c r="G18" s="29">
        <v>100</v>
      </c>
      <c r="H18" s="29">
        <v>25</v>
      </c>
      <c r="I18" s="29">
        <v>100</v>
      </c>
      <c r="J18" s="29">
        <v>100</v>
      </c>
      <c r="K18" s="29">
        <v>90</v>
      </c>
      <c r="L18" s="29">
        <v>90</v>
      </c>
      <c r="M18" s="29">
        <v>80</v>
      </c>
      <c r="N18" s="29">
        <f t="shared" si="0"/>
        <v>85</v>
      </c>
      <c r="O18" s="29">
        <v>90</v>
      </c>
      <c r="P18" s="29">
        <v>100</v>
      </c>
      <c r="Q18" s="29">
        <f t="shared" si="1"/>
        <v>95</v>
      </c>
      <c r="R18" s="29">
        <v>80</v>
      </c>
      <c r="S18" s="29">
        <v>40</v>
      </c>
      <c r="T18" s="29">
        <v>70</v>
      </c>
      <c r="U18" s="29">
        <f t="shared" si="2"/>
        <v>61.666666666666664</v>
      </c>
      <c r="V18" s="31">
        <f t="shared" si="3"/>
        <v>96.666666666666671</v>
      </c>
      <c r="W18" s="31">
        <f t="shared" si="4"/>
        <v>85</v>
      </c>
      <c r="X18" s="31">
        <f t="shared" si="5"/>
        <v>95</v>
      </c>
      <c r="Y18" s="31">
        <f t="shared" si="6"/>
        <v>63.333333333333336</v>
      </c>
      <c r="Z18" s="29">
        <v>80</v>
      </c>
      <c r="AA18" s="32">
        <f t="shared" si="7"/>
        <v>80.317460317460316</v>
      </c>
    </row>
    <row r="19" spans="1:27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100</v>
      </c>
      <c r="G19" s="16">
        <v>100</v>
      </c>
      <c r="H19" s="16">
        <v>0</v>
      </c>
      <c r="I19" s="16">
        <v>90</v>
      </c>
      <c r="J19" s="16">
        <v>80</v>
      </c>
      <c r="K19" s="16">
        <v>60</v>
      </c>
      <c r="L19" s="16">
        <v>100</v>
      </c>
      <c r="M19" s="16">
        <v>80</v>
      </c>
      <c r="N19" s="16">
        <f t="shared" si="0"/>
        <v>90</v>
      </c>
      <c r="O19" s="16">
        <v>0</v>
      </c>
      <c r="P19" s="16">
        <v>0</v>
      </c>
      <c r="Q19" s="16">
        <f t="shared" si="1"/>
        <v>0</v>
      </c>
      <c r="R19" s="16">
        <v>0</v>
      </c>
      <c r="S19" s="16">
        <v>40</v>
      </c>
      <c r="T19" s="16">
        <v>70</v>
      </c>
      <c r="U19" s="16">
        <f t="shared" si="2"/>
        <v>66.666666666666671</v>
      </c>
      <c r="V19" s="25">
        <f t="shared" si="3"/>
        <v>76.666666666666671</v>
      </c>
      <c r="W19" s="25">
        <f t="shared" si="4"/>
        <v>90</v>
      </c>
      <c r="X19" s="25">
        <f t="shared" si="5"/>
        <v>0</v>
      </c>
      <c r="Y19" s="25">
        <f t="shared" si="6"/>
        <v>36.666666666666664</v>
      </c>
      <c r="Z19" s="16">
        <v>80</v>
      </c>
      <c r="AA19" s="26">
        <f t="shared" si="7"/>
        <v>55.238095238095241</v>
      </c>
    </row>
    <row r="20" spans="1:27">
      <c r="A20" s="27">
        <v>12</v>
      </c>
      <c r="B20" s="28" t="s">
        <v>27</v>
      </c>
      <c r="C20" s="29">
        <v>1337</v>
      </c>
      <c r="D20" s="29" t="s">
        <v>1</v>
      </c>
      <c r="E20" s="30" t="s">
        <v>28</v>
      </c>
      <c r="F20" s="29">
        <v>100</v>
      </c>
      <c r="G20" s="29">
        <v>100</v>
      </c>
      <c r="H20" s="29">
        <v>40</v>
      </c>
      <c r="I20" s="29">
        <v>90</v>
      </c>
      <c r="J20" s="29">
        <v>70</v>
      </c>
      <c r="K20" s="29">
        <v>60</v>
      </c>
      <c r="L20" s="29">
        <v>100</v>
      </c>
      <c r="M20" s="29">
        <v>80</v>
      </c>
      <c r="N20" s="29">
        <f t="shared" si="0"/>
        <v>90</v>
      </c>
      <c r="O20" s="29">
        <v>90</v>
      </c>
      <c r="P20" s="29">
        <v>85</v>
      </c>
      <c r="Q20" s="29">
        <f t="shared" si="1"/>
        <v>87.5</v>
      </c>
      <c r="R20" s="29">
        <v>0</v>
      </c>
      <c r="S20" s="29">
        <v>60</v>
      </c>
      <c r="T20" s="29">
        <v>70</v>
      </c>
      <c r="U20" s="29">
        <f t="shared" si="2"/>
        <v>80</v>
      </c>
      <c r="V20" s="31">
        <f t="shared" si="3"/>
        <v>73.333333333333329</v>
      </c>
      <c r="W20" s="31">
        <f t="shared" si="4"/>
        <v>90</v>
      </c>
      <c r="X20" s="31">
        <f t="shared" si="5"/>
        <v>87.5</v>
      </c>
      <c r="Y20" s="31">
        <f t="shared" si="6"/>
        <v>43.333333333333336</v>
      </c>
      <c r="Z20" s="29">
        <v>80</v>
      </c>
      <c r="AA20" s="32">
        <f t="shared" si="7"/>
        <v>75.079365079365076</v>
      </c>
    </row>
    <row r="21" spans="1:27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80</v>
      </c>
      <c r="G21" s="16">
        <v>100</v>
      </c>
      <c r="H21" s="16">
        <v>35</v>
      </c>
      <c r="I21" s="16">
        <v>80</v>
      </c>
      <c r="J21" s="16">
        <v>70</v>
      </c>
      <c r="K21" s="16">
        <v>80</v>
      </c>
      <c r="L21" s="16">
        <v>100</v>
      </c>
      <c r="M21" s="16">
        <v>80</v>
      </c>
      <c r="N21" s="16">
        <f t="shared" si="0"/>
        <v>90</v>
      </c>
      <c r="O21" s="16">
        <v>0</v>
      </c>
      <c r="P21" s="16">
        <v>0</v>
      </c>
      <c r="Q21" s="16">
        <f t="shared" si="1"/>
        <v>0</v>
      </c>
      <c r="R21" s="16">
        <v>0</v>
      </c>
      <c r="S21" s="16">
        <v>0</v>
      </c>
      <c r="T21" s="16">
        <v>0</v>
      </c>
      <c r="U21" s="16">
        <f t="shared" si="2"/>
        <v>71.666666666666671</v>
      </c>
      <c r="V21" s="25">
        <f t="shared" si="3"/>
        <v>76.666666666666671</v>
      </c>
      <c r="W21" s="25">
        <f t="shared" si="4"/>
        <v>90</v>
      </c>
      <c r="X21" s="25">
        <f t="shared" si="5"/>
        <v>0</v>
      </c>
      <c r="Y21" s="25">
        <f t="shared" si="6"/>
        <v>0</v>
      </c>
      <c r="Z21" s="16">
        <v>80</v>
      </c>
      <c r="AA21" s="26">
        <f t="shared" si="7"/>
        <v>49.206349206349202</v>
      </c>
    </row>
    <row r="22" spans="1:27">
      <c r="A22" s="27">
        <v>14</v>
      </c>
      <c r="B22" s="28" t="s">
        <v>31</v>
      </c>
      <c r="C22" s="29">
        <v>1339</v>
      </c>
      <c r="D22" s="29" t="s">
        <v>0</v>
      </c>
      <c r="E22" s="30" t="s">
        <v>32</v>
      </c>
      <c r="F22" s="29">
        <v>100</v>
      </c>
      <c r="G22" s="29">
        <v>100</v>
      </c>
      <c r="H22" s="29">
        <v>80</v>
      </c>
      <c r="I22" s="29">
        <v>100</v>
      </c>
      <c r="J22" s="29">
        <v>100</v>
      </c>
      <c r="K22" s="29">
        <v>95</v>
      </c>
      <c r="L22" s="29">
        <v>90</v>
      </c>
      <c r="M22" s="29">
        <v>80</v>
      </c>
      <c r="N22" s="29">
        <f t="shared" si="0"/>
        <v>85</v>
      </c>
      <c r="O22" s="29">
        <v>90</v>
      </c>
      <c r="P22" s="29">
        <v>0</v>
      </c>
      <c r="Q22" s="29">
        <f t="shared" si="1"/>
        <v>45</v>
      </c>
      <c r="R22" s="29">
        <v>100</v>
      </c>
      <c r="S22" s="29">
        <v>100</v>
      </c>
      <c r="T22" s="29">
        <v>100</v>
      </c>
      <c r="U22" s="29">
        <f t="shared" si="2"/>
        <v>93.333333333333329</v>
      </c>
      <c r="V22" s="31">
        <f t="shared" si="3"/>
        <v>98.333333333333329</v>
      </c>
      <c r="W22" s="31">
        <f t="shared" si="4"/>
        <v>85</v>
      </c>
      <c r="X22" s="31">
        <f t="shared" si="5"/>
        <v>45</v>
      </c>
      <c r="Y22" s="31">
        <f t="shared" si="6"/>
        <v>100</v>
      </c>
      <c r="Z22" s="29">
        <v>80</v>
      </c>
      <c r="AA22" s="32">
        <f t="shared" si="7"/>
        <v>84.126984126984127</v>
      </c>
    </row>
    <row r="23" spans="1:27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80</v>
      </c>
      <c r="G23" s="16">
        <v>100</v>
      </c>
      <c r="H23" s="16">
        <v>40</v>
      </c>
      <c r="I23" s="16">
        <v>85</v>
      </c>
      <c r="J23" s="16">
        <v>100</v>
      </c>
      <c r="K23" s="16">
        <v>90</v>
      </c>
      <c r="L23" s="16">
        <v>100</v>
      </c>
      <c r="M23" s="16">
        <v>100</v>
      </c>
      <c r="N23" s="16">
        <f t="shared" si="0"/>
        <v>100</v>
      </c>
      <c r="O23" s="16">
        <v>90</v>
      </c>
      <c r="P23" s="16">
        <v>95</v>
      </c>
      <c r="Q23" s="16">
        <f t="shared" si="1"/>
        <v>92.5</v>
      </c>
      <c r="R23" s="16">
        <v>0</v>
      </c>
      <c r="S23" s="16">
        <v>75</v>
      </c>
      <c r="T23" s="16">
        <v>75</v>
      </c>
      <c r="U23" s="16">
        <f t="shared" si="2"/>
        <v>73.333333333333329</v>
      </c>
      <c r="V23" s="25">
        <f t="shared" si="3"/>
        <v>91.666666666666671</v>
      </c>
      <c r="W23" s="25">
        <f t="shared" si="4"/>
        <v>100</v>
      </c>
      <c r="X23" s="25">
        <f t="shared" si="5"/>
        <v>92.5</v>
      </c>
      <c r="Y23" s="25">
        <f t="shared" si="6"/>
        <v>50</v>
      </c>
      <c r="Z23" s="16">
        <v>80</v>
      </c>
      <c r="AA23" s="26">
        <f t="shared" si="7"/>
        <v>81.428571428571431</v>
      </c>
    </row>
    <row r="24" spans="1:27">
      <c r="A24" s="27">
        <v>16</v>
      </c>
      <c r="B24" s="28" t="s">
        <v>35</v>
      </c>
      <c r="C24" s="29">
        <v>1385</v>
      </c>
      <c r="D24" s="29" t="s">
        <v>0</v>
      </c>
      <c r="E24" s="30" t="s">
        <v>36</v>
      </c>
      <c r="F24" s="29">
        <v>80</v>
      </c>
      <c r="G24" s="29">
        <v>100</v>
      </c>
      <c r="H24" s="29">
        <v>55</v>
      </c>
      <c r="I24" s="29">
        <v>100</v>
      </c>
      <c r="J24" s="29">
        <v>100</v>
      </c>
      <c r="K24" s="29">
        <v>80</v>
      </c>
      <c r="L24" s="29">
        <v>95</v>
      </c>
      <c r="M24" s="29">
        <v>95</v>
      </c>
      <c r="N24" s="29">
        <f t="shared" si="0"/>
        <v>95</v>
      </c>
      <c r="O24" s="29">
        <v>90</v>
      </c>
      <c r="P24" s="29">
        <v>80</v>
      </c>
      <c r="Q24" s="29">
        <f t="shared" si="1"/>
        <v>85</v>
      </c>
      <c r="R24" s="29">
        <v>100</v>
      </c>
      <c r="S24" s="29">
        <v>80</v>
      </c>
      <c r="T24" s="29">
        <v>75</v>
      </c>
      <c r="U24" s="29">
        <f t="shared" si="2"/>
        <v>78.333333333333329</v>
      </c>
      <c r="V24" s="31">
        <f t="shared" si="3"/>
        <v>93.333333333333329</v>
      </c>
      <c r="W24" s="31">
        <f t="shared" si="4"/>
        <v>95</v>
      </c>
      <c r="X24" s="31">
        <f t="shared" si="5"/>
        <v>85</v>
      </c>
      <c r="Y24" s="31">
        <f t="shared" si="6"/>
        <v>85</v>
      </c>
      <c r="Z24" s="29">
        <v>80</v>
      </c>
      <c r="AA24" s="32">
        <f t="shared" si="7"/>
        <v>86.984126984126974</v>
      </c>
    </row>
    <row r="25" spans="1:27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100</v>
      </c>
      <c r="G25" s="16">
        <v>100</v>
      </c>
      <c r="H25" s="16">
        <v>80</v>
      </c>
      <c r="I25" s="16">
        <v>100</v>
      </c>
      <c r="J25" s="16">
        <v>100</v>
      </c>
      <c r="K25" s="16">
        <v>95</v>
      </c>
      <c r="L25" s="16">
        <v>100</v>
      </c>
      <c r="M25" s="16">
        <v>80</v>
      </c>
      <c r="N25" s="16">
        <f t="shared" si="0"/>
        <v>90</v>
      </c>
      <c r="O25" s="16">
        <v>90</v>
      </c>
      <c r="P25" s="16">
        <v>95</v>
      </c>
      <c r="Q25" s="16">
        <f t="shared" si="1"/>
        <v>92.5</v>
      </c>
      <c r="R25" s="16">
        <v>100</v>
      </c>
      <c r="S25" s="16">
        <v>90</v>
      </c>
      <c r="T25" s="16">
        <v>90</v>
      </c>
      <c r="U25" s="16">
        <f t="shared" si="2"/>
        <v>93.333333333333329</v>
      </c>
      <c r="V25" s="25">
        <f t="shared" si="3"/>
        <v>98.333333333333329</v>
      </c>
      <c r="W25" s="25">
        <f t="shared" si="4"/>
        <v>90</v>
      </c>
      <c r="X25" s="25">
        <f t="shared" si="5"/>
        <v>92.5</v>
      </c>
      <c r="Y25" s="25">
        <f t="shared" si="6"/>
        <v>93.333333333333329</v>
      </c>
      <c r="Z25" s="16">
        <v>82</v>
      </c>
      <c r="AA25" s="26">
        <f t="shared" si="7"/>
        <v>92.952380952380935</v>
      </c>
    </row>
    <row r="26" spans="1:27">
      <c r="A26" s="27">
        <v>18</v>
      </c>
      <c r="B26" s="28" t="s">
        <v>39</v>
      </c>
      <c r="C26" s="29">
        <v>1342</v>
      </c>
      <c r="D26" s="29" t="s">
        <v>0</v>
      </c>
      <c r="E26" s="30" t="s">
        <v>40</v>
      </c>
      <c r="F26" s="29">
        <v>60</v>
      </c>
      <c r="G26" s="29">
        <v>100</v>
      </c>
      <c r="H26" s="29">
        <v>45</v>
      </c>
      <c r="I26" s="29">
        <v>100</v>
      </c>
      <c r="J26" s="29">
        <v>90</v>
      </c>
      <c r="K26" s="29">
        <v>70</v>
      </c>
      <c r="L26" s="29">
        <v>90</v>
      </c>
      <c r="M26" s="29">
        <v>90</v>
      </c>
      <c r="N26" s="29">
        <f t="shared" si="0"/>
        <v>90</v>
      </c>
      <c r="O26" s="29">
        <v>70</v>
      </c>
      <c r="P26" s="29">
        <v>0</v>
      </c>
      <c r="Q26" s="29">
        <v>70</v>
      </c>
      <c r="R26" s="29">
        <v>60</v>
      </c>
      <c r="S26" s="29">
        <v>75</v>
      </c>
      <c r="T26" s="29">
        <v>75</v>
      </c>
      <c r="U26" s="29">
        <f t="shared" si="2"/>
        <v>68.333333333333329</v>
      </c>
      <c r="V26" s="31">
        <f t="shared" si="3"/>
        <v>86.666666666666671</v>
      </c>
      <c r="W26" s="31">
        <f t="shared" si="4"/>
        <v>90</v>
      </c>
      <c r="X26" s="31">
        <f t="shared" si="5"/>
        <v>46.666666666666664</v>
      </c>
      <c r="Y26" s="31">
        <f t="shared" si="6"/>
        <v>70</v>
      </c>
      <c r="Z26" s="29">
        <v>80</v>
      </c>
      <c r="AA26" s="32">
        <f t="shared" si="7"/>
        <v>72.698412698412696</v>
      </c>
    </row>
    <row r="27" spans="1:27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80</v>
      </c>
      <c r="G27" s="16">
        <v>100</v>
      </c>
      <c r="H27" s="16">
        <v>35</v>
      </c>
      <c r="I27" s="16">
        <v>100</v>
      </c>
      <c r="J27" s="16">
        <v>70</v>
      </c>
      <c r="K27" s="16">
        <v>60</v>
      </c>
      <c r="L27" s="16">
        <v>100</v>
      </c>
      <c r="M27" s="16">
        <v>80</v>
      </c>
      <c r="N27" s="16">
        <f t="shared" si="0"/>
        <v>90</v>
      </c>
      <c r="O27" s="16">
        <v>90</v>
      </c>
      <c r="P27" s="16">
        <v>0</v>
      </c>
      <c r="Q27" s="16">
        <f t="shared" si="1"/>
        <v>45</v>
      </c>
      <c r="R27" s="16">
        <v>70</v>
      </c>
      <c r="S27" s="16">
        <v>75</v>
      </c>
      <c r="T27" s="16">
        <v>0</v>
      </c>
      <c r="U27" s="16">
        <f t="shared" si="2"/>
        <v>71.666666666666671</v>
      </c>
      <c r="V27" s="25">
        <f t="shared" si="3"/>
        <v>76.666666666666671</v>
      </c>
      <c r="W27" s="25">
        <f t="shared" si="4"/>
        <v>90</v>
      </c>
      <c r="X27" s="25">
        <f t="shared" si="5"/>
        <v>45</v>
      </c>
      <c r="Y27" s="25">
        <f t="shared" si="6"/>
        <v>48.333333333333336</v>
      </c>
      <c r="Z27" s="16">
        <v>80</v>
      </c>
      <c r="AA27" s="26">
        <f t="shared" si="7"/>
        <v>66.984126984126988</v>
      </c>
    </row>
    <row r="28" spans="1:27">
      <c r="A28" s="27">
        <v>20</v>
      </c>
      <c r="B28" s="28" t="s">
        <v>43</v>
      </c>
      <c r="C28" s="29">
        <v>1345</v>
      </c>
      <c r="D28" s="29" t="s">
        <v>1</v>
      </c>
      <c r="E28" s="30" t="s">
        <v>44</v>
      </c>
      <c r="F28" s="29">
        <v>80</v>
      </c>
      <c r="G28" s="29">
        <v>100</v>
      </c>
      <c r="H28" s="29">
        <v>50</v>
      </c>
      <c r="I28" s="29">
        <v>100</v>
      </c>
      <c r="J28" s="29">
        <v>100</v>
      </c>
      <c r="K28" s="29">
        <v>60</v>
      </c>
      <c r="L28" s="29">
        <v>100</v>
      </c>
      <c r="M28" s="29">
        <v>100</v>
      </c>
      <c r="N28" s="29">
        <f t="shared" si="0"/>
        <v>100</v>
      </c>
      <c r="O28" s="29">
        <v>90</v>
      </c>
      <c r="P28" s="29">
        <v>70</v>
      </c>
      <c r="Q28" s="29">
        <f t="shared" si="1"/>
        <v>80</v>
      </c>
      <c r="R28" s="29">
        <v>100</v>
      </c>
      <c r="S28" s="29">
        <v>75</v>
      </c>
      <c r="T28" s="29">
        <v>80</v>
      </c>
      <c r="U28" s="29">
        <f t="shared" si="2"/>
        <v>76.666666666666671</v>
      </c>
      <c r="V28" s="31">
        <f t="shared" si="3"/>
        <v>86.666666666666671</v>
      </c>
      <c r="W28" s="31">
        <f t="shared" si="4"/>
        <v>100</v>
      </c>
      <c r="X28" s="31">
        <f t="shared" si="5"/>
        <v>80</v>
      </c>
      <c r="Y28" s="31">
        <f t="shared" si="6"/>
        <v>85</v>
      </c>
      <c r="Z28" s="29">
        <v>80</v>
      </c>
      <c r="AA28" s="32">
        <f t="shared" si="7"/>
        <v>85.396825396825406</v>
      </c>
    </row>
    <row r="31" spans="1:27">
      <c r="B31" s="18"/>
      <c r="C31" s="90" t="s">
        <v>78</v>
      </c>
      <c r="D31" s="90"/>
      <c r="E31" s="90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9"/>
      <c r="W31" s="19"/>
      <c r="X31" s="19"/>
      <c r="Y31" s="19"/>
      <c r="Z31" s="19"/>
    </row>
    <row r="32" spans="1:27">
      <c r="B32"/>
      <c r="C32" s="98" t="s">
        <v>79</v>
      </c>
      <c r="D32" s="98"/>
      <c r="E32" s="9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98" t="s">
        <v>80</v>
      </c>
      <c r="T32" s="98"/>
      <c r="U32" s="98"/>
      <c r="V32" s="98"/>
      <c r="W32" s="98"/>
      <c r="X32" s="98"/>
      <c r="Y32" s="19"/>
      <c r="Z32" s="19"/>
    </row>
    <row r="33" spans="2:27">
      <c r="B33" s="98"/>
      <c r="C33" s="98"/>
      <c r="D33"/>
      <c r="E33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/>
      <c r="U33"/>
      <c r="V33"/>
      <c r="W33"/>
      <c r="X33"/>
    </row>
    <row r="34" spans="2:27">
      <c r="B34" s="98"/>
      <c r="C34" s="98"/>
      <c r="D34"/>
      <c r="E34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/>
      <c r="U34"/>
      <c r="V34"/>
      <c r="W34"/>
      <c r="X34"/>
      <c r="Y34"/>
      <c r="Z34"/>
      <c r="AA34"/>
    </row>
    <row r="35" spans="2:27">
      <c r="B35" s="19"/>
      <c r="C35" s="19"/>
      <c r="D35"/>
      <c r="E3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/>
      <c r="U35"/>
      <c r="V35"/>
      <c r="W35"/>
      <c r="X35"/>
    </row>
    <row r="36" spans="2:27">
      <c r="B36" s="19"/>
      <c r="C36" s="19"/>
      <c r="D36"/>
      <c r="E36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/>
      <c r="U36"/>
      <c r="V36"/>
      <c r="W36"/>
      <c r="X36"/>
    </row>
    <row r="37" spans="2:27">
      <c r="B37" s="99" t="s">
        <v>81</v>
      </c>
      <c r="C37" s="99"/>
      <c r="D37" s="99"/>
      <c r="E37" s="99"/>
      <c r="F37" s="99"/>
      <c r="G37" s="99"/>
      <c r="H37" s="99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97" t="s">
        <v>82</v>
      </c>
      <c r="T37" s="97"/>
      <c r="U37" s="97"/>
      <c r="V37" s="97"/>
      <c r="W37" s="97"/>
      <c r="X37" s="97"/>
      <c r="Y37" s="37"/>
      <c r="Z37" s="37"/>
    </row>
    <row r="38" spans="2:27">
      <c r="B38" s="100" t="s">
        <v>83</v>
      </c>
      <c r="C38" s="100"/>
      <c r="D38" s="100"/>
      <c r="E38" s="100"/>
      <c r="F38" s="100"/>
      <c r="G38" s="100"/>
      <c r="H38" s="100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98" t="s">
        <v>84</v>
      </c>
      <c r="T38" s="98"/>
      <c r="U38" s="98"/>
      <c r="V38" s="98"/>
      <c r="W38" s="98"/>
      <c r="X38" s="98"/>
      <c r="Y38" s="19"/>
      <c r="Z38" s="19"/>
    </row>
  </sheetData>
  <mergeCells count="34">
    <mergeCell ref="S38:X38"/>
    <mergeCell ref="U7:U8"/>
    <mergeCell ref="S32:X32"/>
    <mergeCell ref="S37:X37"/>
    <mergeCell ref="B34:C34"/>
    <mergeCell ref="B37:H37"/>
    <mergeCell ref="B38:H38"/>
    <mergeCell ref="C31:E31"/>
    <mergeCell ref="C32:E32"/>
    <mergeCell ref="B33:C33"/>
    <mergeCell ref="AA6:AA8"/>
    <mergeCell ref="F7:H7"/>
    <mergeCell ref="I7:K7"/>
    <mergeCell ref="L7:N7"/>
    <mergeCell ref="O7:Q7"/>
    <mergeCell ref="R7:T7"/>
    <mergeCell ref="V7:V8"/>
    <mergeCell ref="W7:W8"/>
    <mergeCell ref="F6:T6"/>
    <mergeCell ref="X7:X8"/>
    <mergeCell ref="Y7:Y8"/>
    <mergeCell ref="Z7:Z8"/>
    <mergeCell ref="U6:Z6"/>
    <mergeCell ref="A6:A8"/>
    <mergeCell ref="B6:B8"/>
    <mergeCell ref="C6:C8"/>
    <mergeCell ref="D6:D8"/>
    <mergeCell ref="E6:E8"/>
    <mergeCell ref="C5:E5"/>
    <mergeCell ref="A1:AA1"/>
    <mergeCell ref="A2:AA2"/>
    <mergeCell ref="A3:AA3"/>
    <mergeCell ref="A4:B4"/>
    <mergeCell ref="C4:E4"/>
  </mergeCells>
  <pageMargins left="0.7" right="0.7" top="0.75" bottom="0.75" header="0.3" footer="0.3"/>
  <pageSetup scale="77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8"/>
  <sheetViews>
    <sheetView topLeftCell="A15" zoomScale="90" zoomScaleNormal="90" workbookViewId="0">
      <selection activeCell="W35" sqref="W35"/>
    </sheetView>
  </sheetViews>
  <sheetFormatPr defaultRowHeight="15"/>
  <cols>
    <col min="1" max="1" width="4" style="1" customWidth="1"/>
    <col min="2" max="2" width="11.5703125" style="2" customWidth="1"/>
    <col min="3" max="3" width="7.42578125" style="2" customWidth="1"/>
    <col min="4" max="4" width="4.7109375" style="2" customWidth="1"/>
    <col min="5" max="5" width="24.5703125" style="3" customWidth="1"/>
    <col min="6" max="21" width="3.85546875" style="14" customWidth="1"/>
    <col min="22" max="23" width="4.85546875" style="14" customWidth="1"/>
    <col min="24" max="26" width="4.85546875" style="18" customWidth="1"/>
    <col min="27" max="27" width="6" style="18" customWidth="1"/>
  </cols>
  <sheetData>
    <row r="1" spans="1:27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7" ht="15" customHeight="1">
      <c r="A4" s="80" t="s">
        <v>66</v>
      </c>
      <c r="B4" s="80"/>
      <c r="C4" s="80" t="s">
        <v>67</v>
      </c>
      <c r="D4" s="80"/>
      <c r="E4" s="80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36"/>
      <c r="X4" s="13"/>
      <c r="Y4" s="13"/>
      <c r="Z4" s="13"/>
      <c r="AA4" s="13"/>
    </row>
    <row r="5" spans="1:27">
      <c r="A5" s="12" t="s">
        <v>68</v>
      </c>
      <c r="B5" s="12"/>
      <c r="C5" s="78" t="s">
        <v>69</v>
      </c>
      <c r="D5" s="78"/>
      <c r="E5" s="78"/>
    </row>
    <row r="6" spans="1:27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4" t="s">
        <v>71</v>
      </c>
      <c r="W6" s="102"/>
      <c r="X6" s="102"/>
      <c r="Y6" s="102"/>
      <c r="Z6" s="102"/>
      <c r="AA6" s="91" t="s">
        <v>63</v>
      </c>
    </row>
    <row r="7" spans="1:27" ht="15.75" customHeight="1">
      <c r="A7" s="82"/>
      <c r="B7" s="85"/>
      <c r="C7" s="85"/>
      <c r="D7" s="85"/>
      <c r="E7" s="88"/>
      <c r="F7" s="94" t="s">
        <v>47</v>
      </c>
      <c r="G7" s="101"/>
      <c r="H7" s="101"/>
      <c r="I7" s="101"/>
      <c r="J7" s="94" t="s">
        <v>48</v>
      </c>
      <c r="K7" s="101"/>
      <c r="L7" s="101"/>
      <c r="M7" s="101"/>
      <c r="N7" s="94" t="s">
        <v>49</v>
      </c>
      <c r="O7" s="101"/>
      <c r="P7" s="101"/>
      <c r="Q7" s="101"/>
      <c r="R7" s="94" t="s">
        <v>50</v>
      </c>
      <c r="S7" s="101"/>
      <c r="T7" s="101"/>
      <c r="U7" s="101"/>
      <c r="V7" s="81" t="s">
        <v>59</v>
      </c>
      <c r="W7" s="81" t="s">
        <v>60</v>
      </c>
      <c r="X7" s="81" t="s">
        <v>61</v>
      </c>
      <c r="Y7" s="81" t="s">
        <v>57</v>
      </c>
      <c r="Z7" s="81" t="s">
        <v>62</v>
      </c>
      <c r="AA7" s="92"/>
    </row>
    <row r="8" spans="1:27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55</v>
      </c>
      <c r="I8" s="5" t="s">
        <v>56</v>
      </c>
      <c r="J8" s="5" t="s">
        <v>53</v>
      </c>
      <c r="K8" s="5" t="s">
        <v>54</v>
      </c>
      <c r="L8" s="5" t="s">
        <v>55</v>
      </c>
      <c r="M8" s="5" t="s">
        <v>56</v>
      </c>
      <c r="N8" s="5" t="s">
        <v>53</v>
      </c>
      <c r="O8" s="5" t="s">
        <v>54</v>
      </c>
      <c r="P8" s="5" t="s">
        <v>55</v>
      </c>
      <c r="Q8" s="5" t="s">
        <v>56</v>
      </c>
      <c r="R8" s="5" t="s">
        <v>53</v>
      </c>
      <c r="S8" s="5" t="s">
        <v>54</v>
      </c>
      <c r="T8" s="5" t="s">
        <v>55</v>
      </c>
      <c r="U8" s="5" t="s">
        <v>56</v>
      </c>
      <c r="V8" s="83"/>
      <c r="W8" s="83"/>
      <c r="X8" s="83"/>
      <c r="Y8" s="83"/>
      <c r="Z8" s="83"/>
      <c r="AA8" s="93"/>
    </row>
    <row r="9" spans="1:27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100</v>
      </c>
      <c r="G9" s="16">
        <v>100</v>
      </c>
      <c r="H9" s="16">
        <v>100</v>
      </c>
      <c r="I9" s="16">
        <v>100</v>
      </c>
      <c r="J9" s="16">
        <v>90</v>
      </c>
      <c r="K9" s="16">
        <v>100</v>
      </c>
      <c r="L9" s="16">
        <v>90</v>
      </c>
      <c r="M9" s="16">
        <v>80</v>
      </c>
      <c r="N9" s="16">
        <v>0</v>
      </c>
      <c r="O9" s="16">
        <v>80</v>
      </c>
      <c r="P9" s="16">
        <v>80</v>
      </c>
      <c r="Q9" s="16">
        <v>60</v>
      </c>
      <c r="R9" s="16">
        <v>80</v>
      </c>
      <c r="S9" s="16">
        <v>80</v>
      </c>
      <c r="T9" s="16">
        <v>100</v>
      </c>
      <c r="U9" s="16">
        <f>SUM(R9:T9)/3</f>
        <v>86.666666666666671</v>
      </c>
      <c r="V9" s="25">
        <f>SUM(F9:I9)/4</f>
        <v>100</v>
      </c>
      <c r="W9" s="25">
        <f>SUM(J9:M9)/4</f>
        <v>90</v>
      </c>
      <c r="X9" s="25">
        <f>SUM(N9:Q9)/4</f>
        <v>55</v>
      </c>
      <c r="Y9" s="25">
        <f>SUM(R9:U9)/4</f>
        <v>86.666666666666671</v>
      </c>
      <c r="Z9" s="25">
        <v>80</v>
      </c>
      <c r="AA9" s="26">
        <f>SUM(F9:Z9)/21</f>
        <v>82.777777777777786</v>
      </c>
    </row>
    <row r="10" spans="1:27">
      <c r="A10" s="27">
        <v>2</v>
      </c>
      <c r="B10" s="28" t="s">
        <v>7</v>
      </c>
      <c r="C10" s="29">
        <v>1326</v>
      </c>
      <c r="D10" s="29" t="s">
        <v>0</v>
      </c>
      <c r="E10" s="30" t="s">
        <v>8</v>
      </c>
      <c r="F10" s="29">
        <v>60</v>
      </c>
      <c r="G10" s="29">
        <v>60</v>
      </c>
      <c r="H10" s="29">
        <v>50</v>
      </c>
      <c r="I10" s="29">
        <v>100</v>
      </c>
      <c r="J10" s="29">
        <v>80</v>
      </c>
      <c r="K10" s="29">
        <v>60</v>
      </c>
      <c r="L10" s="29">
        <v>70</v>
      </c>
      <c r="M10" s="29">
        <v>85</v>
      </c>
      <c r="N10" s="29">
        <v>60</v>
      </c>
      <c r="O10" s="29">
        <v>70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f t="shared" ref="U10:U28" si="0">SUM(R10:T10)/3</f>
        <v>0</v>
      </c>
      <c r="V10" s="31">
        <f t="shared" ref="V10:V28" si="1">SUM(F10:I10)/4</f>
        <v>67.5</v>
      </c>
      <c r="W10" s="31">
        <f t="shared" ref="W10:W28" si="2">SUM(J10:M10)/4</f>
        <v>73.75</v>
      </c>
      <c r="X10" s="31">
        <f t="shared" ref="X10:X28" si="3">SUM(N10:Q10)/4</f>
        <v>32.5</v>
      </c>
      <c r="Y10" s="31">
        <f t="shared" ref="Y10:Y28" si="4">SUM(R10:U10)/4</f>
        <v>0</v>
      </c>
      <c r="Z10" s="31">
        <v>0</v>
      </c>
      <c r="AA10" s="32">
        <f t="shared" ref="AA10:AA28" si="5">SUM(F10:Z10)/21</f>
        <v>41.36904761904762</v>
      </c>
    </row>
    <row r="11" spans="1:27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100</v>
      </c>
      <c r="G11" s="16">
        <v>100</v>
      </c>
      <c r="H11" s="16">
        <v>100</v>
      </c>
      <c r="I11" s="16">
        <v>80</v>
      </c>
      <c r="J11" s="16">
        <v>100</v>
      </c>
      <c r="K11" s="16">
        <v>100</v>
      </c>
      <c r="L11" s="16">
        <v>100</v>
      </c>
      <c r="M11" s="16">
        <v>90</v>
      </c>
      <c r="N11" s="16">
        <v>90</v>
      </c>
      <c r="O11" s="16">
        <v>100</v>
      </c>
      <c r="P11" s="16">
        <v>80</v>
      </c>
      <c r="Q11" s="16">
        <v>60</v>
      </c>
      <c r="R11" s="16">
        <v>95</v>
      </c>
      <c r="S11" s="16">
        <v>90</v>
      </c>
      <c r="T11" s="16">
        <v>80</v>
      </c>
      <c r="U11" s="16">
        <f t="shared" si="0"/>
        <v>88.333333333333329</v>
      </c>
      <c r="V11" s="25">
        <f t="shared" si="1"/>
        <v>95</v>
      </c>
      <c r="W11" s="25">
        <f t="shared" si="2"/>
        <v>97.5</v>
      </c>
      <c r="X11" s="25">
        <f t="shared" si="3"/>
        <v>82.5</v>
      </c>
      <c r="Y11" s="25">
        <f t="shared" si="4"/>
        <v>88.333333333333329</v>
      </c>
      <c r="Z11" s="25">
        <v>88</v>
      </c>
      <c r="AA11" s="26">
        <f t="shared" si="5"/>
        <v>90.698412698412696</v>
      </c>
    </row>
    <row r="12" spans="1:27">
      <c r="A12" s="27">
        <v>4</v>
      </c>
      <c r="B12" s="33" t="s">
        <v>11</v>
      </c>
      <c r="C12" s="29">
        <v>1328</v>
      </c>
      <c r="D12" s="29" t="s">
        <v>0</v>
      </c>
      <c r="E12" s="30" t="s">
        <v>12</v>
      </c>
      <c r="F12" s="29">
        <v>100</v>
      </c>
      <c r="G12" s="29">
        <v>100</v>
      </c>
      <c r="H12" s="29">
        <v>90</v>
      </c>
      <c r="I12" s="29">
        <v>100</v>
      </c>
      <c r="J12" s="29">
        <v>50</v>
      </c>
      <c r="K12" s="29">
        <v>100</v>
      </c>
      <c r="L12" s="29">
        <v>60</v>
      </c>
      <c r="M12" s="29">
        <v>70</v>
      </c>
      <c r="N12" s="29">
        <v>90</v>
      </c>
      <c r="O12" s="29">
        <v>100</v>
      </c>
      <c r="P12" s="29">
        <v>100</v>
      </c>
      <c r="Q12" s="29">
        <v>80</v>
      </c>
      <c r="R12" s="29">
        <v>60</v>
      </c>
      <c r="S12" s="29">
        <v>80</v>
      </c>
      <c r="T12" s="29">
        <v>20</v>
      </c>
      <c r="U12" s="29">
        <f t="shared" si="0"/>
        <v>53.333333333333336</v>
      </c>
      <c r="V12" s="31">
        <f t="shared" si="1"/>
        <v>97.5</v>
      </c>
      <c r="W12" s="31">
        <f t="shared" si="2"/>
        <v>70</v>
      </c>
      <c r="X12" s="31">
        <f t="shared" si="3"/>
        <v>92.5</v>
      </c>
      <c r="Y12" s="31">
        <f t="shared" si="4"/>
        <v>53.333333333333336</v>
      </c>
      <c r="Z12" s="31">
        <v>80</v>
      </c>
      <c r="AA12" s="32">
        <f t="shared" si="5"/>
        <v>78.412698412698404</v>
      </c>
    </row>
    <row r="13" spans="1:27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70</v>
      </c>
      <c r="G13" s="16">
        <v>100</v>
      </c>
      <c r="H13" s="16">
        <v>100</v>
      </c>
      <c r="I13" s="16">
        <v>80</v>
      </c>
      <c r="J13" s="16">
        <v>100</v>
      </c>
      <c r="K13" s="16">
        <v>100</v>
      </c>
      <c r="L13" s="16">
        <v>100</v>
      </c>
      <c r="M13" s="16">
        <v>90</v>
      </c>
      <c r="N13" s="16">
        <v>50</v>
      </c>
      <c r="O13" s="16">
        <v>100</v>
      </c>
      <c r="P13" s="16">
        <v>60</v>
      </c>
      <c r="Q13" s="16">
        <v>100</v>
      </c>
      <c r="R13" s="16">
        <v>85</v>
      </c>
      <c r="S13" s="16">
        <v>90</v>
      </c>
      <c r="T13" s="16">
        <v>80</v>
      </c>
      <c r="U13" s="16">
        <f t="shared" si="0"/>
        <v>85</v>
      </c>
      <c r="V13" s="25">
        <f t="shared" si="1"/>
        <v>87.5</v>
      </c>
      <c r="W13" s="25">
        <f t="shared" si="2"/>
        <v>97.5</v>
      </c>
      <c r="X13" s="25">
        <f t="shared" si="3"/>
        <v>77.5</v>
      </c>
      <c r="Y13" s="25">
        <f t="shared" si="4"/>
        <v>85</v>
      </c>
      <c r="Z13" s="25">
        <v>80</v>
      </c>
      <c r="AA13" s="26">
        <f t="shared" si="5"/>
        <v>86.547619047619051</v>
      </c>
    </row>
    <row r="14" spans="1:27">
      <c r="A14" s="27">
        <v>6</v>
      </c>
      <c r="B14" s="33" t="s">
        <v>15</v>
      </c>
      <c r="C14" s="29">
        <v>1331</v>
      </c>
      <c r="D14" s="29" t="s">
        <v>1</v>
      </c>
      <c r="E14" s="30" t="s">
        <v>16</v>
      </c>
      <c r="F14" s="29">
        <v>90</v>
      </c>
      <c r="G14" s="29">
        <v>100</v>
      </c>
      <c r="H14" s="29">
        <v>100</v>
      </c>
      <c r="I14" s="29">
        <v>65</v>
      </c>
      <c r="J14" s="29">
        <v>100</v>
      </c>
      <c r="K14" s="29">
        <v>60</v>
      </c>
      <c r="L14" s="29">
        <v>100</v>
      </c>
      <c r="M14" s="29">
        <v>95</v>
      </c>
      <c r="N14" s="29">
        <v>0</v>
      </c>
      <c r="O14" s="29">
        <v>80</v>
      </c>
      <c r="P14" s="29">
        <v>80</v>
      </c>
      <c r="Q14" s="29">
        <v>80</v>
      </c>
      <c r="R14" s="29">
        <v>60</v>
      </c>
      <c r="S14" s="29">
        <v>85</v>
      </c>
      <c r="T14" s="29">
        <v>0</v>
      </c>
      <c r="U14" s="29">
        <f t="shared" si="0"/>
        <v>48.333333333333336</v>
      </c>
      <c r="V14" s="31">
        <f t="shared" si="1"/>
        <v>88.75</v>
      </c>
      <c r="W14" s="31">
        <f t="shared" si="2"/>
        <v>88.75</v>
      </c>
      <c r="X14" s="31">
        <f t="shared" si="3"/>
        <v>60</v>
      </c>
      <c r="Y14" s="31">
        <f t="shared" si="4"/>
        <v>48.333333333333336</v>
      </c>
      <c r="Z14" s="31">
        <v>80</v>
      </c>
      <c r="AA14" s="32">
        <f t="shared" si="5"/>
        <v>71.865079365079353</v>
      </c>
    </row>
    <row r="15" spans="1:27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100</v>
      </c>
      <c r="G15" s="16">
        <v>100</v>
      </c>
      <c r="H15" s="16">
        <v>100</v>
      </c>
      <c r="I15" s="16">
        <v>50</v>
      </c>
      <c r="J15" s="16">
        <v>80</v>
      </c>
      <c r="K15" s="16">
        <v>50</v>
      </c>
      <c r="L15" s="16">
        <v>100</v>
      </c>
      <c r="M15" s="16">
        <v>100</v>
      </c>
      <c r="N15" s="16">
        <v>50</v>
      </c>
      <c r="O15" s="16">
        <v>80</v>
      </c>
      <c r="P15" s="16">
        <v>100</v>
      </c>
      <c r="Q15" s="16">
        <v>60</v>
      </c>
      <c r="R15" s="16">
        <v>60</v>
      </c>
      <c r="S15" s="16">
        <v>80</v>
      </c>
      <c r="T15" s="16">
        <v>100</v>
      </c>
      <c r="U15" s="16">
        <f t="shared" si="0"/>
        <v>80</v>
      </c>
      <c r="V15" s="25">
        <f t="shared" si="1"/>
        <v>87.5</v>
      </c>
      <c r="W15" s="25">
        <f t="shared" si="2"/>
        <v>82.5</v>
      </c>
      <c r="X15" s="25">
        <f t="shared" si="3"/>
        <v>72.5</v>
      </c>
      <c r="Y15" s="25">
        <f t="shared" si="4"/>
        <v>80</v>
      </c>
      <c r="Z15" s="25">
        <v>80</v>
      </c>
      <c r="AA15" s="26">
        <f t="shared" si="5"/>
        <v>80.595238095238102</v>
      </c>
    </row>
    <row r="16" spans="1:27">
      <c r="A16" s="27">
        <v>8</v>
      </c>
      <c r="B16" s="28" t="s">
        <v>19</v>
      </c>
      <c r="C16" s="29">
        <v>1333</v>
      </c>
      <c r="D16" s="29" t="s">
        <v>1</v>
      </c>
      <c r="E16" s="30" t="s">
        <v>20</v>
      </c>
      <c r="F16" s="29">
        <v>100</v>
      </c>
      <c r="G16" s="29">
        <v>100</v>
      </c>
      <c r="H16" s="29">
        <v>100</v>
      </c>
      <c r="I16" s="29">
        <v>60</v>
      </c>
      <c r="J16" s="29">
        <v>90</v>
      </c>
      <c r="K16" s="29">
        <v>100</v>
      </c>
      <c r="L16" s="29">
        <v>90</v>
      </c>
      <c r="M16" s="29">
        <v>85</v>
      </c>
      <c r="N16" s="29">
        <v>100</v>
      </c>
      <c r="O16" s="29">
        <v>100</v>
      </c>
      <c r="P16" s="29">
        <v>80</v>
      </c>
      <c r="Q16" s="29">
        <v>100</v>
      </c>
      <c r="R16" s="29">
        <v>60</v>
      </c>
      <c r="S16" s="29">
        <v>70</v>
      </c>
      <c r="T16" s="29">
        <v>100</v>
      </c>
      <c r="U16" s="29">
        <f t="shared" si="0"/>
        <v>76.666666666666671</v>
      </c>
      <c r="V16" s="31">
        <f t="shared" si="1"/>
        <v>90</v>
      </c>
      <c r="W16" s="31">
        <f t="shared" si="2"/>
        <v>91.25</v>
      </c>
      <c r="X16" s="31">
        <f t="shared" si="3"/>
        <v>95</v>
      </c>
      <c r="Y16" s="31">
        <f t="shared" si="4"/>
        <v>76.666666666666671</v>
      </c>
      <c r="Z16" s="31">
        <v>80</v>
      </c>
      <c r="AA16" s="32">
        <f t="shared" si="5"/>
        <v>87.837301587301596</v>
      </c>
    </row>
    <row r="17" spans="1:27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100</v>
      </c>
      <c r="G17" s="16">
        <v>100</v>
      </c>
      <c r="H17" s="16">
        <v>80</v>
      </c>
      <c r="I17" s="16">
        <v>80</v>
      </c>
      <c r="J17" s="16">
        <v>60</v>
      </c>
      <c r="K17" s="16">
        <v>90</v>
      </c>
      <c r="L17" s="16">
        <v>80</v>
      </c>
      <c r="M17" s="16">
        <v>70</v>
      </c>
      <c r="N17" s="16">
        <v>30</v>
      </c>
      <c r="O17" s="16">
        <v>80</v>
      </c>
      <c r="P17" s="16">
        <v>80</v>
      </c>
      <c r="Q17" s="16">
        <v>45</v>
      </c>
      <c r="R17" s="16">
        <v>80</v>
      </c>
      <c r="S17" s="16">
        <v>70</v>
      </c>
      <c r="T17" s="16">
        <v>20</v>
      </c>
      <c r="U17" s="16">
        <f t="shared" si="0"/>
        <v>56.666666666666664</v>
      </c>
      <c r="V17" s="25">
        <f t="shared" si="1"/>
        <v>90</v>
      </c>
      <c r="W17" s="25">
        <f t="shared" si="2"/>
        <v>75</v>
      </c>
      <c r="X17" s="25">
        <f t="shared" si="3"/>
        <v>58.75</v>
      </c>
      <c r="Y17" s="25">
        <f t="shared" si="4"/>
        <v>56.666666666666664</v>
      </c>
      <c r="Z17" s="25">
        <v>80</v>
      </c>
      <c r="AA17" s="26">
        <f t="shared" si="5"/>
        <v>70.575396825396837</v>
      </c>
    </row>
    <row r="18" spans="1:27">
      <c r="A18" s="27">
        <v>10</v>
      </c>
      <c r="B18" s="28" t="s">
        <v>23</v>
      </c>
      <c r="C18" s="29">
        <v>1334</v>
      </c>
      <c r="D18" s="29" t="s">
        <v>1</v>
      </c>
      <c r="E18" s="30" t="s">
        <v>24</v>
      </c>
      <c r="F18" s="29">
        <v>100</v>
      </c>
      <c r="G18" s="29">
        <v>80</v>
      </c>
      <c r="H18" s="29">
        <v>95</v>
      </c>
      <c r="I18" s="29">
        <v>100</v>
      </c>
      <c r="J18" s="29">
        <v>100</v>
      </c>
      <c r="K18" s="29">
        <v>100</v>
      </c>
      <c r="L18" s="29">
        <v>90</v>
      </c>
      <c r="M18" s="29">
        <v>80</v>
      </c>
      <c r="N18" s="29">
        <v>80</v>
      </c>
      <c r="O18" s="29">
        <v>100</v>
      </c>
      <c r="P18" s="29">
        <v>80</v>
      </c>
      <c r="Q18" s="29">
        <v>80</v>
      </c>
      <c r="R18" s="29">
        <v>85</v>
      </c>
      <c r="S18" s="29">
        <v>85</v>
      </c>
      <c r="T18" s="29">
        <v>60</v>
      </c>
      <c r="U18" s="29">
        <f t="shared" si="0"/>
        <v>76.666666666666671</v>
      </c>
      <c r="V18" s="31">
        <f t="shared" si="1"/>
        <v>93.75</v>
      </c>
      <c r="W18" s="31">
        <f t="shared" si="2"/>
        <v>92.5</v>
      </c>
      <c r="X18" s="31">
        <f t="shared" si="3"/>
        <v>85</v>
      </c>
      <c r="Y18" s="31">
        <f t="shared" si="4"/>
        <v>76.666666666666671</v>
      </c>
      <c r="Z18" s="31">
        <v>80</v>
      </c>
      <c r="AA18" s="32">
        <f t="shared" si="5"/>
        <v>86.646825396825406</v>
      </c>
    </row>
    <row r="19" spans="1:27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60</v>
      </c>
      <c r="G19" s="16">
        <v>60</v>
      </c>
      <c r="H19" s="16">
        <v>80</v>
      </c>
      <c r="I19" s="16">
        <v>60</v>
      </c>
      <c r="J19" s="16">
        <v>100</v>
      </c>
      <c r="K19" s="16">
        <v>100</v>
      </c>
      <c r="L19" s="16">
        <v>100</v>
      </c>
      <c r="M19" s="16">
        <v>80</v>
      </c>
      <c r="N19" s="16">
        <v>60</v>
      </c>
      <c r="O19" s="16">
        <v>70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f t="shared" si="0"/>
        <v>0</v>
      </c>
      <c r="V19" s="25">
        <f t="shared" si="1"/>
        <v>65</v>
      </c>
      <c r="W19" s="25">
        <f t="shared" si="2"/>
        <v>95</v>
      </c>
      <c r="X19" s="25">
        <f t="shared" si="3"/>
        <v>32.5</v>
      </c>
      <c r="Y19" s="25">
        <f t="shared" si="4"/>
        <v>0</v>
      </c>
      <c r="Z19" s="25">
        <v>80</v>
      </c>
      <c r="AA19" s="26">
        <f t="shared" si="5"/>
        <v>49.642857142857146</v>
      </c>
    </row>
    <row r="20" spans="1:27">
      <c r="A20" s="27">
        <v>12</v>
      </c>
      <c r="B20" s="28" t="s">
        <v>27</v>
      </c>
      <c r="C20" s="29">
        <v>1337</v>
      </c>
      <c r="D20" s="29" t="s">
        <v>1</v>
      </c>
      <c r="E20" s="30" t="s">
        <v>28</v>
      </c>
      <c r="F20" s="29">
        <v>90</v>
      </c>
      <c r="G20" s="29">
        <v>100</v>
      </c>
      <c r="H20" s="29">
        <v>100</v>
      </c>
      <c r="I20" s="29">
        <v>50</v>
      </c>
      <c r="J20" s="29">
        <v>100</v>
      </c>
      <c r="K20" s="29">
        <v>100</v>
      </c>
      <c r="L20" s="29">
        <v>100</v>
      </c>
      <c r="M20" s="29">
        <v>100</v>
      </c>
      <c r="N20" s="29">
        <v>50</v>
      </c>
      <c r="O20" s="29">
        <v>60</v>
      </c>
      <c r="P20" s="29">
        <v>80</v>
      </c>
      <c r="Q20" s="29">
        <v>100</v>
      </c>
      <c r="R20" s="29">
        <v>60</v>
      </c>
      <c r="S20" s="29">
        <v>80</v>
      </c>
      <c r="T20" s="29">
        <v>100</v>
      </c>
      <c r="U20" s="29">
        <f t="shared" si="0"/>
        <v>80</v>
      </c>
      <c r="V20" s="31">
        <f t="shared" si="1"/>
        <v>85</v>
      </c>
      <c r="W20" s="31">
        <f t="shared" si="2"/>
        <v>100</v>
      </c>
      <c r="X20" s="31">
        <f t="shared" si="3"/>
        <v>72.5</v>
      </c>
      <c r="Y20" s="31">
        <f t="shared" si="4"/>
        <v>80</v>
      </c>
      <c r="Z20" s="31">
        <v>80</v>
      </c>
      <c r="AA20" s="32">
        <f t="shared" si="5"/>
        <v>84.166666666666671</v>
      </c>
    </row>
    <row r="21" spans="1:27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60</v>
      </c>
      <c r="G21" s="16">
        <v>60</v>
      </c>
      <c r="H21" s="16">
        <v>100</v>
      </c>
      <c r="I21" s="16">
        <v>60</v>
      </c>
      <c r="J21" s="16">
        <v>80</v>
      </c>
      <c r="K21" s="16">
        <v>100</v>
      </c>
      <c r="L21" s="16">
        <v>80</v>
      </c>
      <c r="M21" s="16">
        <v>80</v>
      </c>
      <c r="N21" s="16">
        <v>0</v>
      </c>
      <c r="O21" s="16">
        <v>0</v>
      </c>
      <c r="P21" s="16">
        <v>0</v>
      </c>
      <c r="Q21" s="16">
        <v>30</v>
      </c>
      <c r="R21" s="16">
        <v>60</v>
      </c>
      <c r="S21" s="16">
        <v>70</v>
      </c>
      <c r="T21" s="16">
        <v>0</v>
      </c>
      <c r="U21" s="16">
        <f t="shared" si="0"/>
        <v>43.333333333333336</v>
      </c>
      <c r="V21" s="25">
        <f t="shared" si="1"/>
        <v>70</v>
      </c>
      <c r="W21" s="25">
        <f t="shared" si="2"/>
        <v>85</v>
      </c>
      <c r="X21" s="25">
        <f t="shared" si="3"/>
        <v>7.5</v>
      </c>
      <c r="Y21" s="25">
        <f t="shared" si="4"/>
        <v>43.333333333333336</v>
      </c>
      <c r="Z21" s="25">
        <v>80</v>
      </c>
      <c r="AA21" s="26">
        <f t="shared" si="5"/>
        <v>52.817460317460323</v>
      </c>
    </row>
    <row r="22" spans="1:27">
      <c r="A22" s="27">
        <v>14</v>
      </c>
      <c r="B22" s="28" t="s">
        <v>31</v>
      </c>
      <c r="C22" s="29">
        <v>1339</v>
      </c>
      <c r="D22" s="29" t="s">
        <v>0</v>
      </c>
      <c r="E22" s="30" t="s">
        <v>32</v>
      </c>
      <c r="F22" s="29">
        <v>100</v>
      </c>
      <c r="G22" s="29">
        <v>100</v>
      </c>
      <c r="H22" s="29">
        <v>100</v>
      </c>
      <c r="I22" s="29">
        <v>95</v>
      </c>
      <c r="J22" s="29">
        <v>100</v>
      </c>
      <c r="K22" s="29">
        <v>100</v>
      </c>
      <c r="L22" s="29">
        <v>100</v>
      </c>
      <c r="M22" s="29">
        <v>95</v>
      </c>
      <c r="N22" s="29">
        <v>100</v>
      </c>
      <c r="O22" s="29">
        <v>100</v>
      </c>
      <c r="P22" s="29">
        <v>100</v>
      </c>
      <c r="Q22" s="29">
        <v>0</v>
      </c>
      <c r="R22" s="29">
        <v>80</v>
      </c>
      <c r="S22" s="29">
        <v>90</v>
      </c>
      <c r="T22" s="29">
        <v>80</v>
      </c>
      <c r="U22" s="29">
        <f t="shared" si="0"/>
        <v>83.333333333333329</v>
      </c>
      <c r="V22" s="31">
        <f t="shared" si="1"/>
        <v>98.75</v>
      </c>
      <c r="W22" s="31">
        <f t="shared" si="2"/>
        <v>98.75</v>
      </c>
      <c r="X22" s="31">
        <f t="shared" si="3"/>
        <v>75</v>
      </c>
      <c r="Y22" s="31">
        <f t="shared" si="4"/>
        <v>83.333333333333329</v>
      </c>
      <c r="Z22" s="31">
        <v>80</v>
      </c>
      <c r="AA22" s="32">
        <f t="shared" si="5"/>
        <v>88.531746031746025</v>
      </c>
    </row>
    <row r="23" spans="1:27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100</v>
      </c>
      <c r="G23" s="16">
        <v>100</v>
      </c>
      <c r="H23" s="16">
        <v>80</v>
      </c>
      <c r="I23" s="16">
        <v>100</v>
      </c>
      <c r="J23" s="16">
        <v>90</v>
      </c>
      <c r="K23" s="16">
        <v>60</v>
      </c>
      <c r="L23" s="16">
        <v>100</v>
      </c>
      <c r="M23" s="16">
        <v>70</v>
      </c>
      <c r="N23" s="16">
        <v>0</v>
      </c>
      <c r="O23" s="16">
        <v>0</v>
      </c>
      <c r="P23" s="16">
        <v>70</v>
      </c>
      <c r="Q23" s="16">
        <v>70</v>
      </c>
      <c r="R23" s="16">
        <v>60</v>
      </c>
      <c r="S23" s="16">
        <v>80</v>
      </c>
      <c r="T23" s="16">
        <v>40</v>
      </c>
      <c r="U23" s="16">
        <f t="shared" si="0"/>
        <v>60</v>
      </c>
      <c r="V23" s="25">
        <f t="shared" si="1"/>
        <v>95</v>
      </c>
      <c r="W23" s="25">
        <f t="shared" si="2"/>
        <v>80</v>
      </c>
      <c r="X23" s="25">
        <f t="shared" si="3"/>
        <v>35</v>
      </c>
      <c r="Y23" s="25">
        <f t="shared" si="4"/>
        <v>60</v>
      </c>
      <c r="Z23" s="25">
        <v>80</v>
      </c>
      <c r="AA23" s="26">
        <f t="shared" si="5"/>
        <v>68.095238095238102</v>
      </c>
    </row>
    <row r="24" spans="1:27">
      <c r="A24" s="27">
        <v>16</v>
      </c>
      <c r="B24" s="28" t="s">
        <v>35</v>
      </c>
      <c r="C24" s="29">
        <v>1385</v>
      </c>
      <c r="D24" s="29" t="s">
        <v>0</v>
      </c>
      <c r="E24" s="30" t="s">
        <v>36</v>
      </c>
      <c r="F24" s="29">
        <v>100</v>
      </c>
      <c r="G24" s="29">
        <v>100</v>
      </c>
      <c r="H24" s="29">
        <v>50</v>
      </c>
      <c r="I24" s="29">
        <v>100</v>
      </c>
      <c r="J24" s="29">
        <v>100</v>
      </c>
      <c r="K24" s="29">
        <v>100</v>
      </c>
      <c r="L24" s="29">
        <v>80</v>
      </c>
      <c r="M24" s="29">
        <v>80</v>
      </c>
      <c r="N24" s="29">
        <v>50</v>
      </c>
      <c r="O24" s="29">
        <v>80</v>
      </c>
      <c r="P24" s="29">
        <v>100</v>
      </c>
      <c r="Q24" s="29">
        <v>80</v>
      </c>
      <c r="R24" s="29">
        <v>60</v>
      </c>
      <c r="S24" s="29">
        <v>80</v>
      </c>
      <c r="T24" s="29">
        <v>20</v>
      </c>
      <c r="U24" s="29">
        <f t="shared" si="0"/>
        <v>53.333333333333336</v>
      </c>
      <c r="V24" s="31">
        <f t="shared" si="1"/>
        <v>87.5</v>
      </c>
      <c r="W24" s="31">
        <f t="shared" si="2"/>
        <v>90</v>
      </c>
      <c r="X24" s="31">
        <f t="shared" si="3"/>
        <v>77.5</v>
      </c>
      <c r="Y24" s="31">
        <f t="shared" si="4"/>
        <v>53.333333333333336</v>
      </c>
      <c r="Z24" s="31">
        <v>80</v>
      </c>
      <c r="AA24" s="32">
        <f t="shared" si="5"/>
        <v>77.222222222222214</v>
      </c>
    </row>
    <row r="25" spans="1:27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100</v>
      </c>
      <c r="G25" s="16">
        <v>100</v>
      </c>
      <c r="H25" s="16">
        <v>80</v>
      </c>
      <c r="I25" s="16">
        <v>100</v>
      </c>
      <c r="J25" s="16">
        <v>100</v>
      </c>
      <c r="K25" s="16">
        <v>90</v>
      </c>
      <c r="L25" s="16">
        <v>100</v>
      </c>
      <c r="M25" s="16">
        <v>100</v>
      </c>
      <c r="N25" s="16">
        <v>100</v>
      </c>
      <c r="O25" s="16">
        <v>100</v>
      </c>
      <c r="P25" s="16">
        <v>100</v>
      </c>
      <c r="Q25" s="16">
        <v>100</v>
      </c>
      <c r="R25" s="16">
        <v>60</v>
      </c>
      <c r="S25" s="16">
        <v>95</v>
      </c>
      <c r="T25" s="16">
        <v>60</v>
      </c>
      <c r="U25" s="16">
        <f t="shared" si="0"/>
        <v>71.666666666666671</v>
      </c>
      <c r="V25" s="25">
        <f t="shared" si="1"/>
        <v>95</v>
      </c>
      <c r="W25" s="25">
        <f t="shared" si="2"/>
        <v>97.5</v>
      </c>
      <c r="X25" s="25">
        <f t="shared" si="3"/>
        <v>100</v>
      </c>
      <c r="Y25" s="25">
        <f t="shared" si="4"/>
        <v>71.666666666666671</v>
      </c>
      <c r="Z25" s="25">
        <v>80</v>
      </c>
      <c r="AA25" s="26">
        <f t="shared" si="5"/>
        <v>90.515873015873026</v>
      </c>
    </row>
    <row r="26" spans="1:27">
      <c r="A26" s="27">
        <v>18</v>
      </c>
      <c r="B26" s="28" t="s">
        <v>39</v>
      </c>
      <c r="C26" s="29">
        <v>1342</v>
      </c>
      <c r="D26" s="29" t="s">
        <v>0</v>
      </c>
      <c r="E26" s="30" t="s">
        <v>40</v>
      </c>
      <c r="F26" s="29">
        <v>100</v>
      </c>
      <c r="G26" s="29">
        <v>100</v>
      </c>
      <c r="H26" s="29">
        <v>60</v>
      </c>
      <c r="I26" s="29">
        <v>80</v>
      </c>
      <c r="J26" s="29">
        <v>80</v>
      </c>
      <c r="K26" s="29">
        <v>100</v>
      </c>
      <c r="L26" s="29">
        <v>80</v>
      </c>
      <c r="M26" s="29">
        <v>80</v>
      </c>
      <c r="N26" s="29">
        <v>100</v>
      </c>
      <c r="O26" s="29">
        <v>60</v>
      </c>
      <c r="P26" s="29">
        <v>100</v>
      </c>
      <c r="Q26" s="29">
        <v>0</v>
      </c>
      <c r="R26" s="29">
        <v>60</v>
      </c>
      <c r="S26" s="29">
        <v>70</v>
      </c>
      <c r="T26" s="29">
        <v>0</v>
      </c>
      <c r="U26" s="29">
        <f t="shared" si="0"/>
        <v>43.333333333333336</v>
      </c>
      <c r="V26" s="31">
        <f t="shared" si="1"/>
        <v>85</v>
      </c>
      <c r="W26" s="31">
        <f t="shared" si="2"/>
        <v>85</v>
      </c>
      <c r="X26" s="31">
        <f t="shared" si="3"/>
        <v>65</v>
      </c>
      <c r="Y26" s="31">
        <f t="shared" si="4"/>
        <v>43.333333333333336</v>
      </c>
      <c r="Z26" s="31">
        <v>80</v>
      </c>
      <c r="AA26" s="32">
        <f t="shared" si="5"/>
        <v>70.079365079365076</v>
      </c>
    </row>
    <row r="27" spans="1:27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100</v>
      </c>
      <c r="G27" s="16">
        <v>80</v>
      </c>
      <c r="H27" s="16">
        <v>100</v>
      </c>
      <c r="I27" s="16">
        <v>100</v>
      </c>
      <c r="J27" s="16">
        <v>80</v>
      </c>
      <c r="K27" s="16">
        <v>90</v>
      </c>
      <c r="L27" s="16">
        <v>100</v>
      </c>
      <c r="M27" s="16">
        <v>80</v>
      </c>
      <c r="N27" s="16">
        <v>100</v>
      </c>
      <c r="O27" s="16">
        <v>100</v>
      </c>
      <c r="P27" s="16">
        <v>100</v>
      </c>
      <c r="Q27" s="16">
        <v>80</v>
      </c>
      <c r="R27" s="16">
        <v>70</v>
      </c>
      <c r="S27" s="16">
        <v>70</v>
      </c>
      <c r="T27" s="16">
        <v>0</v>
      </c>
      <c r="U27" s="16">
        <f t="shared" si="0"/>
        <v>46.666666666666664</v>
      </c>
      <c r="V27" s="25">
        <f t="shared" si="1"/>
        <v>95</v>
      </c>
      <c r="W27" s="25">
        <f t="shared" si="2"/>
        <v>87.5</v>
      </c>
      <c r="X27" s="25">
        <f t="shared" si="3"/>
        <v>95</v>
      </c>
      <c r="Y27" s="25">
        <f t="shared" si="4"/>
        <v>46.666666666666664</v>
      </c>
      <c r="Z27" s="25">
        <v>80</v>
      </c>
      <c r="AA27" s="26">
        <f t="shared" si="5"/>
        <v>80.992063492063494</v>
      </c>
    </row>
    <row r="28" spans="1:27">
      <c r="A28" s="27">
        <v>20</v>
      </c>
      <c r="B28" s="28" t="s">
        <v>43</v>
      </c>
      <c r="C28" s="29">
        <v>1345</v>
      </c>
      <c r="D28" s="29" t="s">
        <v>1</v>
      </c>
      <c r="E28" s="30" t="s">
        <v>44</v>
      </c>
      <c r="F28" s="29">
        <v>30</v>
      </c>
      <c r="G28" s="29">
        <v>100</v>
      </c>
      <c r="H28" s="29">
        <v>100</v>
      </c>
      <c r="I28" s="29">
        <v>65</v>
      </c>
      <c r="J28" s="29">
        <v>80</v>
      </c>
      <c r="K28" s="29">
        <v>60</v>
      </c>
      <c r="L28" s="29">
        <v>100</v>
      </c>
      <c r="M28" s="29">
        <v>100</v>
      </c>
      <c r="N28" s="29">
        <v>90</v>
      </c>
      <c r="O28" s="29">
        <v>100</v>
      </c>
      <c r="P28" s="29">
        <v>80</v>
      </c>
      <c r="Q28" s="29">
        <v>80</v>
      </c>
      <c r="R28" s="29">
        <v>60</v>
      </c>
      <c r="S28" s="29">
        <v>90</v>
      </c>
      <c r="T28" s="29">
        <v>80</v>
      </c>
      <c r="U28" s="29">
        <f t="shared" si="0"/>
        <v>76.666666666666671</v>
      </c>
      <c r="V28" s="31">
        <f t="shared" si="1"/>
        <v>73.75</v>
      </c>
      <c r="W28" s="31">
        <f t="shared" si="2"/>
        <v>85</v>
      </c>
      <c r="X28" s="31">
        <f t="shared" si="3"/>
        <v>87.5</v>
      </c>
      <c r="Y28" s="31">
        <f t="shared" si="4"/>
        <v>76.666666666666671</v>
      </c>
      <c r="Z28" s="31">
        <v>80</v>
      </c>
      <c r="AA28" s="32">
        <f t="shared" si="5"/>
        <v>80.694444444444457</v>
      </c>
    </row>
    <row r="31" spans="1:27">
      <c r="B31" s="18"/>
      <c r="C31" s="90" t="s">
        <v>78</v>
      </c>
      <c r="D31" s="90"/>
      <c r="E31" s="90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90"/>
      <c r="W31" s="90"/>
      <c r="X31" s="90"/>
      <c r="Y31" s="90"/>
      <c r="Z31" s="90"/>
    </row>
    <row r="32" spans="1:27">
      <c r="B32"/>
      <c r="C32" s="98" t="s">
        <v>79</v>
      </c>
      <c r="D32" s="98"/>
      <c r="E32" s="9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 t="s">
        <v>80</v>
      </c>
      <c r="U32" s="18"/>
      <c r="V32" s="18"/>
      <c r="W32" s="18"/>
      <c r="AA32"/>
    </row>
    <row r="33" spans="2:31">
      <c r="B33" s="98"/>
      <c r="C33" s="98"/>
      <c r="D33"/>
      <c r="E33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W33" s="18"/>
      <c r="AA33"/>
    </row>
    <row r="34" spans="2:31">
      <c r="B34" s="98"/>
      <c r="C34" s="98"/>
      <c r="D34"/>
      <c r="E34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W34" s="18"/>
      <c r="X34" s="20"/>
      <c r="Y34" s="20"/>
      <c r="Z34" s="20"/>
      <c r="AA34" s="20"/>
      <c r="AB34" s="20"/>
      <c r="AC34" s="20"/>
      <c r="AD34" s="20"/>
      <c r="AE34" s="20"/>
    </row>
    <row r="35" spans="2:31">
      <c r="B35" s="19"/>
      <c r="C35" s="19"/>
      <c r="D35"/>
      <c r="E35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W35" s="18"/>
      <c r="AA35"/>
    </row>
    <row r="36" spans="2:31">
      <c r="B36" s="19"/>
      <c r="C36" s="19"/>
      <c r="D36"/>
      <c r="E36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W36" s="18"/>
      <c r="AA36"/>
    </row>
    <row r="37" spans="2:31">
      <c r="B37" s="99" t="s">
        <v>81</v>
      </c>
      <c r="C37" s="99"/>
      <c r="D37" s="99"/>
      <c r="E37" s="99"/>
      <c r="F37" s="99"/>
      <c r="G37" s="99"/>
      <c r="H37" s="99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1" t="s">
        <v>82</v>
      </c>
      <c r="U37" s="21"/>
      <c r="V37" s="21"/>
      <c r="W37" s="21"/>
      <c r="X37" s="21"/>
      <c r="Y37" s="21"/>
      <c r="AA37"/>
    </row>
    <row r="38" spans="2:31">
      <c r="B38" s="100" t="s">
        <v>83</v>
      </c>
      <c r="C38" s="100"/>
      <c r="D38" s="100"/>
      <c r="E38" s="100"/>
      <c r="F38" s="100"/>
      <c r="G38" s="100"/>
      <c r="H38" s="100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 t="s">
        <v>84</v>
      </c>
      <c r="U38" s="18"/>
      <c r="V38" s="18"/>
      <c r="W38" s="18"/>
      <c r="AA38"/>
    </row>
  </sheetData>
  <mergeCells count="30">
    <mergeCell ref="B34:C34"/>
    <mergeCell ref="B37:H37"/>
    <mergeCell ref="B38:H38"/>
    <mergeCell ref="C31:E31"/>
    <mergeCell ref="V31:Z31"/>
    <mergeCell ref="C32:E32"/>
    <mergeCell ref="B33:C33"/>
    <mergeCell ref="AA6:AA8"/>
    <mergeCell ref="A1:AA1"/>
    <mergeCell ref="A2:AA2"/>
    <mergeCell ref="C4:E4"/>
    <mergeCell ref="A4:B4"/>
    <mergeCell ref="C5:E5"/>
    <mergeCell ref="A3:AA3"/>
    <mergeCell ref="W7:W8"/>
    <mergeCell ref="X7:X8"/>
    <mergeCell ref="Y7:Y8"/>
    <mergeCell ref="Z7:Z8"/>
    <mergeCell ref="F6:U6"/>
    <mergeCell ref="V6:Z6"/>
    <mergeCell ref="A6:A8"/>
    <mergeCell ref="B6:B8"/>
    <mergeCell ref="C6:C8"/>
    <mergeCell ref="R7:U7"/>
    <mergeCell ref="V7:V8"/>
    <mergeCell ref="D6:D8"/>
    <mergeCell ref="E6:E8"/>
    <mergeCell ref="F7:I7"/>
    <mergeCell ref="J7:M7"/>
    <mergeCell ref="N7:Q7"/>
  </mergeCells>
  <phoneticPr fontId="1" type="noConversion"/>
  <pageMargins left="0.7" right="0.7" top="0.75" bottom="0.75" header="0.3" footer="0.3"/>
  <pageSetup scale="85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7C60B-1AE9-4EB7-95FF-1573971688B5}">
  <sheetPr>
    <pageSetUpPr fitToPage="1"/>
  </sheetPr>
  <dimension ref="A1:O39"/>
  <sheetViews>
    <sheetView topLeftCell="A17" zoomScaleNormal="100" workbookViewId="0">
      <selection activeCell="N36" sqref="N36"/>
    </sheetView>
  </sheetViews>
  <sheetFormatPr defaultRowHeight="15"/>
  <cols>
    <col min="1" max="1" width="4" style="1" customWidth="1"/>
    <col min="2" max="2" width="12.5703125" style="2" customWidth="1"/>
    <col min="3" max="3" width="8.42578125" style="2" customWidth="1"/>
    <col min="4" max="4" width="5.28515625" style="2" customWidth="1"/>
    <col min="5" max="5" width="31.7109375" style="3" customWidth="1"/>
    <col min="6" max="11" width="4.7109375" style="4" customWidth="1"/>
    <col min="12" max="12" width="5.5703125" style="4" customWidth="1"/>
    <col min="13" max="13" width="5.5703125" customWidth="1"/>
    <col min="14" max="14" width="5.5703125" style="4" customWidth="1"/>
    <col min="15" max="15" width="7.7109375" customWidth="1"/>
  </cols>
  <sheetData>
    <row r="1" spans="1:15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15" customHeight="1">
      <c r="A4" s="80" t="s">
        <v>66</v>
      </c>
      <c r="B4" s="80"/>
      <c r="C4" s="80" t="s">
        <v>75</v>
      </c>
      <c r="D4" s="80"/>
      <c r="E4" s="80"/>
      <c r="F4" s="11"/>
      <c r="G4" s="11"/>
      <c r="H4" s="11"/>
      <c r="I4" s="11"/>
      <c r="J4" s="11"/>
      <c r="K4" s="11"/>
      <c r="L4" s="11"/>
      <c r="M4" s="11"/>
      <c r="N4" s="24"/>
      <c r="O4" s="11"/>
    </row>
    <row r="5" spans="1:15">
      <c r="A5" s="12" t="s">
        <v>68</v>
      </c>
      <c r="B5" s="12"/>
      <c r="C5" s="78" t="s">
        <v>69</v>
      </c>
      <c r="D5" s="78"/>
      <c r="E5" s="78"/>
    </row>
    <row r="6" spans="1:15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4" t="s">
        <v>71</v>
      </c>
      <c r="M6" s="102"/>
      <c r="N6" s="102"/>
      <c r="O6" s="91" t="s">
        <v>63</v>
      </c>
    </row>
    <row r="7" spans="1:15" ht="15.75" customHeight="1">
      <c r="A7" s="82"/>
      <c r="B7" s="85"/>
      <c r="C7" s="85"/>
      <c r="D7" s="85"/>
      <c r="E7" s="88"/>
      <c r="F7" s="94" t="s">
        <v>47</v>
      </c>
      <c r="G7" s="101"/>
      <c r="H7" s="101"/>
      <c r="I7" s="94" t="s">
        <v>48</v>
      </c>
      <c r="J7" s="101"/>
      <c r="K7" s="101"/>
      <c r="L7" s="81" t="s">
        <v>59</v>
      </c>
      <c r="M7" s="81" t="s">
        <v>60</v>
      </c>
      <c r="N7" s="81" t="s">
        <v>62</v>
      </c>
      <c r="O7" s="92"/>
    </row>
    <row r="8" spans="1:15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55</v>
      </c>
      <c r="I8" s="5" t="s">
        <v>53</v>
      </c>
      <c r="J8" s="5" t="s">
        <v>54</v>
      </c>
      <c r="K8" s="5" t="s">
        <v>55</v>
      </c>
      <c r="L8" s="83"/>
      <c r="M8" s="83"/>
      <c r="N8" s="83"/>
      <c r="O8" s="93"/>
    </row>
    <row r="9" spans="1:15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100</v>
      </c>
      <c r="G9" s="16">
        <v>100</v>
      </c>
      <c r="H9" s="16">
        <v>90</v>
      </c>
      <c r="I9" s="16">
        <v>95</v>
      </c>
      <c r="J9" s="16">
        <v>100</v>
      </c>
      <c r="K9" s="16">
        <v>100</v>
      </c>
      <c r="L9" s="25">
        <f>SUM(F9:H9)/3</f>
        <v>96.666666666666671</v>
      </c>
      <c r="M9" s="25">
        <f>SUM(I9:K9)/3</f>
        <v>98.333333333333329</v>
      </c>
      <c r="N9" s="16">
        <v>80</v>
      </c>
      <c r="O9" s="26">
        <f>SUM(F9:N9)/9</f>
        <v>95.555555555555557</v>
      </c>
    </row>
    <row r="10" spans="1:15">
      <c r="A10" s="27">
        <v>2</v>
      </c>
      <c r="B10" s="28" t="s">
        <v>7</v>
      </c>
      <c r="C10" s="29">
        <v>1326</v>
      </c>
      <c r="D10" s="29" t="s">
        <v>0</v>
      </c>
      <c r="E10" s="30" t="s">
        <v>8</v>
      </c>
      <c r="F10" s="29">
        <v>80</v>
      </c>
      <c r="G10" s="29">
        <v>100</v>
      </c>
      <c r="H10" s="29">
        <v>60</v>
      </c>
      <c r="I10" s="29">
        <v>60</v>
      </c>
      <c r="J10" s="29">
        <v>0</v>
      </c>
      <c r="K10" s="29">
        <v>0</v>
      </c>
      <c r="L10" s="31">
        <f t="shared" ref="L10:L28" si="0">SUM(F10:H10)/3</f>
        <v>80</v>
      </c>
      <c r="M10" s="31">
        <f t="shared" ref="M10:M28" si="1">SUM(I10:K10)/3</f>
        <v>20</v>
      </c>
      <c r="N10" s="29">
        <v>0</v>
      </c>
      <c r="O10" s="32">
        <f t="shared" ref="O10:O28" si="2">SUM(F10:N10)/9</f>
        <v>44.444444444444443</v>
      </c>
    </row>
    <row r="11" spans="1:15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80</v>
      </c>
      <c r="G11" s="16">
        <v>80</v>
      </c>
      <c r="H11" s="16">
        <v>100</v>
      </c>
      <c r="I11" s="16">
        <v>90</v>
      </c>
      <c r="J11" s="16">
        <v>100</v>
      </c>
      <c r="K11" s="16">
        <v>100</v>
      </c>
      <c r="L11" s="25">
        <f t="shared" si="0"/>
        <v>86.666666666666671</v>
      </c>
      <c r="M11" s="25">
        <f t="shared" si="1"/>
        <v>96.666666666666671</v>
      </c>
      <c r="N11" s="16">
        <v>84</v>
      </c>
      <c r="O11" s="26">
        <f t="shared" si="2"/>
        <v>90.81481481481481</v>
      </c>
    </row>
    <row r="12" spans="1:15">
      <c r="A12" s="27">
        <v>4</v>
      </c>
      <c r="B12" s="33" t="s">
        <v>11</v>
      </c>
      <c r="C12" s="29">
        <v>1328</v>
      </c>
      <c r="D12" s="29" t="s">
        <v>0</v>
      </c>
      <c r="E12" s="30" t="s">
        <v>12</v>
      </c>
      <c r="F12" s="29">
        <v>50</v>
      </c>
      <c r="G12" s="29">
        <v>100</v>
      </c>
      <c r="H12" s="29">
        <v>100</v>
      </c>
      <c r="I12" s="29">
        <v>85</v>
      </c>
      <c r="J12" s="29">
        <v>85</v>
      </c>
      <c r="K12" s="29">
        <v>100</v>
      </c>
      <c r="L12" s="31">
        <f t="shared" si="0"/>
        <v>83.333333333333329</v>
      </c>
      <c r="M12" s="31">
        <f t="shared" si="1"/>
        <v>90</v>
      </c>
      <c r="N12" s="29">
        <v>80</v>
      </c>
      <c r="O12" s="32">
        <f t="shared" si="2"/>
        <v>85.925925925925924</v>
      </c>
    </row>
    <row r="13" spans="1:15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75</v>
      </c>
      <c r="G13" s="16">
        <v>100</v>
      </c>
      <c r="H13" s="16">
        <v>85</v>
      </c>
      <c r="I13" s="16">
        <v>80</v>
      </c>
      <c r="J13" s="16">
        <v>70</v>
      </c>
      <c r="K13" s="16">
        <v>100</v>
      </c>
      <c r="L13" s="25">
        <f t="shared" si="0"/>
        <v>86.666666666666671</v>
      </c>
      <c r="M13" s="25">
        <f t="shared" si="1"/>
        <v>83.333333333333329</v>
      </c>
      <c r="N13" s="16">
        <v>86</v>
      </c>
      <c r="O13" s="26">
        <f t="shared" si="2"/>
        <v>85.111111111111114</v>
      </c>
    </row>
    <row r="14" spans="1:15">
      <c r="A14" s="27">
        <v>6</v>
      </c>
      <c r="B14" s="33" t="s">
        <v>15</v>
      </c>
      <c r="C14" s="29">
        <v>1331</v>
      </c>
      <c r="D14" s="29" t="s">
        <v>1</v>
      </c>
      <c r="E14" s="30" t="s">
        <v>16</v>
      </c>
      <c r="F14" s="29">
        <v>70</v>
      </c>
      <c r="G14" s="29">
        <v>80</v>
      </c>
      <c r="H14" s="29">
        <v>75</v>
      </c>
      <c r="I14" s="29">
        <v>80</v>
      </c>
      <c r="J14" s="29">
        <v>0</v>
      </c>
      <c r="K14" s="29">
        <v>100</v>
      </c>
      <c r="L14" s="31">
        <f t="shared" si="0"/>
        <v>75</v>
      </c>
      <c r="M14" s="31">
        <f t="shared" si="1"/>
        <v>60</v>
      </c>
      <c r="N14" s="29">
        <v>80</v>
      </c>
      <c r="O14" s="32">
        <f t="shared" si="2"/>
        <v>68.888888888888886</v>
      </c>
    </row>
    <row r="15" spans="1:15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80</v>
      </c>
      <c r="G15" s="16">
        <v>90</v>
      </c>
      <c r="H15" s="16">
        <v>95</v>
      </c>
      <c r="I15" s="16">
        <v>80</v>
      </c>
      <c r="J15" s="16">
        <v>70</v>
      </c>
      <c r="K15" s="16">
        <v>100</v>
      </c>
      <c r="L15" s="25">
        <f t="shared" si="0"/>
        <v>88.333333333333329</v>
      </c>
      <c r="M15" s="25">
        <f t="shared" si="1"/>
        <v>83.333333333333329</v>
      </c>
      <c r="N15" s="16">
        <v>80</v>
      </c>
      <c r="O15" s="26">
        <f t="shared" si="2"/>
        <v>85.18518518518519</v>
      </c>
    </row>
    <row r="16" spans="1:15">
      <c r="A16" s="27">
        <v>8</v>
      </c>
      <c r="B16" s="28" t="s">
        <v>19</v>
      </c>
      <c r="C16" s="29">
        <v>1333</v>
      </c>
      <c r="D16" s="29" t="s">
        <v>1</v>
      </c>
      <c r="E16" s="30" t="s">
        <v>20</v>
      </c>
      <c r="F16" s="29">
        <v>70</v>
      </c>
      <c r="G16" s="29">
        <v>80</v>
      </c>
      <c r="H16" s="29">
        <v>90</v>
      </c>
      <c r="I16" s="29">
        <v>65</v>
      </c>
      <c r="J16" s="29">
        <v>95</v>
      </c>
      <c r="K16" s="29">
        <v>85</v>
      </c>
      <c r="L16" s="31">
        <f t="shared" si="0"/>
        <v>80</v>
      </c>
      <c r="M16" s="31">
        <f t="shared" si="1"/>
        <v>81.666666666666671</v>
      </c>
      <c r="N16" s="29">
        <v>80</v>
      </c>
      <c r="O16" s="32">
        <f t="shared" si="2"/>
        <v>80.740740740740733</v>
      </c>
    </row>
    <row r="17" spans="1:15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100</v>
      </c>
      <c r="G17" s="16">
        <v>100</v>
      </c>
      <c r="H17" s="16">
        <v>95</v>
      </c>
      <c r="I17" s="16">
        <v>80</v>
      </c>
      <c r="J17" s="16">
        <v>0</v>
      </c>
      <c r="K17" s="16">
        <v>0</v>
      </c>
      <c r="L17" s="25">
        <f t="shared" si="0"/>
        <v>98.333333333333329</v>
      </c>
      <c r="M17" s="25">
        <f t="shared" si="1"/>
        <v>26.666666666666668</v>
      </c>
      <c r="N17" s="16">
        <v>80</v>
      </c>
      <c r="O17" s="26">
        <f t="shared" si="2"/>
        <v>64.444444444444443</v>
      </c>
    </row>
    <row r="18" spans="1:15">
      <c r="A18" s="27">
        <v>10</v>
      </c>
      <c r="B18" s="28" t="s">
        <v>23</v>
      </c>
      <c r="C18" s="29">
        <v>1334</v>
      </c>
      <c r="D18" s="29" t="s">
        <v>1</v>
      </c>
      <c r="E18" s="30" t="s">
        <v>24</v>
      </c>
      <c r="F18" s="29">
        <v>80</v>
      </c>
      <c r="G18" s="29">
        <v>85</v>
      </c>
      <c r="H18" s="29">
        <v>85</v>
      </c>
      <c r="I18" s="29">
        <v>100</v>
      </c>
      <c r="J18" s="29">
        <v>80</v>
      </c>
      <c r="K18" s="29">
        <v>100</v>
      </c>
      <c r="L18" s="31">
        <f t="shared" si="0"/>
        <v>83.333333333333329</v>
      </c>
      <c r="M18" s="31">
        <f t="shared" si="1"/>
        <v>93.333333333333329</v>
      </c>
      <c r="N18" s="29">
        <v>80</v>
      </c>
      <c r="O18" s="32">
        <f t="shared" si="2"/>
        <v>87.407407407407419</v>
      </c>
    </row>
    <row r="19" spans="1:15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80</v>
      </c>
      <c r="G19" s="16">
        <v>80</v>
      </c>
      <c r="H19" s="16">
        <v>95</v>
      </c>
      <c r="I19" s="16">
        <v>100</v>
      </c>
      <c r="J19" s="16">
        <v>0</v>
      </c>
      <c r="K19" s="16">
        <v>0</v>
      </c>
      <c r="L19" s="25">
        <f t="shared" si="0"/>
        <v>85</v>
      </c>
      <c r="M19" s="25">
        <f t="shared" si="1"/>
        <v>33.333333333333336</v>
      </c>
      <c r="N19" s="16">
        <v>80</v>
      </c>
      <c r="O19" s="26">
        <f t="shared" si="2"/>
        <v>61.481481481481474</v>
      </c>
    </row>
    <row r="20" spans="1:15">
      <c r="A20" s="27">
        <v>12</v>
      </c>
      <c r="B20" s="28" t="s">
        <v>27</v>
      </c>
      <c r="C20" s="29">
        <v>1337</v>
      </c>
      <c r="D20" s="29" t="s">
        <v>1</v>
      </c>
      <c r="E20" s="30" t="s">
        <v>28</v>
      </c>
      <c r="F20" s="29">
        <v>80</v>
      </c>
      <c r="G20" s="29">
        <v>80</v>
      </c>
      <c r="H20" s="29">
        <v>95</v>
      </c>
      <c r="I20" s="29">
        <v>80</v>
      </c>
      <c r="J20" s="29">
        <v>70</v>
      </c>
      <c r="K20" s="29">
        <v>80</v>
      </c>
      <c r="L20" s="31">
        <f t="shared" si="0"/>
        <v>85</v>
      </c>
      <c r="M20" s="31">
        <f t="shared" si="1"/>
        <v>76.666666666666671</v>
      </c>
      <c r="N20" s="29">
        <v>80</v>
      </c>
      <c r="O20" s="32">
        <f t="shared" si="2"/>
        <v>80.740740740740733</v>
      </c>
    </row>
    <row r="21" spans="1:15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80</v>
      </c>
      <c r="G21" s="16">
        <v>80</v>
      </c>
      <c r="H21" s="16">
        <v>80</v>
      </c>
      <c r="I21" s="16">
        <v>70</v>
      </c>
      <c r="J21" s="16">
        <v>0</v>
      </c>
      <c r="K21" s="16">
        <v>0</v>
      </c>
      <c r="L21" s="25">
        <f t="shared" si="0"/>
        <v>80</v>
      </c>
      <c r="M21" s="25">
        <f t="shared" si="1"/>
        <v>23.333333333333332</v>
      </c>
      <c r="N21" s="16">
        <v>80</v>
      </c>
      <c r="O21" s="26">
        <f t="shared" si="2"/>
        <v>54.81481481481481</v>
      </c>
    </row>
    <row r="22" spans="1:15">
      <c r="A22" s="27">
        <v>14</v>
      </c>
      <c r="B22" s="28" t="s">
        <v>31</v>
      </c>
      <c r="C22" s="29">
        <v>1339</v>
      </c>
      <c r="D22" s="29" t="s">
        <v>0</v>
      </c>
      <c r="E22" s="30" t="s">
        <v>32</v>
      </c>
      <c r="F22" s="29">
        <v>100</v>
      </c>
      <c r="G22" s="29">
        <v>100</v>
      </c>
      <c r="H22" s="29">
        <v>90</v>
      </c>
      <c r="I22" s="29">
        <v>100</v>
      </c>
      <c r="J22" s="29">
        <v>80</v>
      </c>
      <c r="K22" s="29">
        <v>100</v>
      </c>
      <c r="L22" s="31">
        <f t="shared" si="0"/>
        <v>96.666666666666671</v>
      </c>
      <c r="M22" s="31">
        <f t="shared" si="1"/>
        <v>93.333333333333329</v>
      </c>
      <c r="N22" s="29">
        <v>100</v>
      </c>
      <c r="O22" s="32">
        <f t="shared" si="2"/>
        <v>95.555555555555557</v>
      </c>
    </row>
    <row r="23" spans="1:15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90</v>
      </c>
      <c r="G23" s="16">
        <v>80</v>
      </c>
      <c r="H23" s="16">
        <v>90</v>
      </c>
      <c r="I23" s="16">
        <v>100</v>
      </c>
      <c r="J23" s="16">
        <v>80</v>
      </c>
      <c r="K23" s="16">
        <v>100</v>
      </c>
      <c r="L23" s="25">
        <f t="shared" si="0"/>
        <v>86.666666666666671</v>
      </c>
      <c r="M23" s="25">
        <f t="shared" si="1"/>
        <v>93.333333333333329</v>
      </c>
      <c r="N23" s="16">
        <v>80</v>
      </c>
      <c r="O23" s="26">
        <f t="shared" si="2"/>
        <v>88.888888888888886</v>
      </c>
    </row>
    <row r="24" spans="1:15">
      <c r="A24" s="27">
        <v>16</v>
      </c>
      <c r="B24" s="28" t="s">
        <v>35</v>
      </c>
      <c r="C24" s="29">
        <v>1385</v>
      </c>
      <c r="D24" s="29" t="s">
        <v>0</v>
      </c>
      <c r="E24" s="30" t="s">
        <v>36</v>
      </c>
      <c r="F24" s="29">
        <v>100</v>
      </c>
      <c r="G24" s="29">
        <v>80</v>
      </c>
      <c r="H24" s="29">
        <v>80</v>
      </c>
      <c r="I24" s="29">
        <v>90</v>
      </c>
      <c r="J24" s="29">
        <v>80</v>
      </c>
      <c r="K24" s="29">
        <v>80</v>
      </c>
      <c r="L24" s="31">
        <f t="shared" si="0"/>
        <v>86.666666666666671</v>
      </c>
      <c r="M24" s="31">
        <f t="shared" si="1"/>
        <v>83.333333333333329</v>
      </c>
      <c r="N24" s="29">
        <v>80</v>
      </c>
      <c r="O24" s="32">
        <f t="shared" si="2"/>
        <v>84.444444444444443</v>
      </c>
    </row>
    <row r="25" spans="1:15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95</v>
      </c>
      <c r="G25" s="16">
        <v>100</v>
      </c>
      <c r="H25" s="16">
        <v>85</v>
      </c>
      <c r="I25" s="16">
        <v>100</v>
      </c>
      <c r="J25" s="16">
        <v>80</v>
      </c>
      <c r="K25" s="16">
        <v>80</v>
      </c>
      <c r="L25" s="25">
        <f t="shared" si="0"/>
        <v>93.333333333333329</v>
      </c>
      <c r="M25" s="25">
        <f t="shared" si="1"/>
        <v>86.666666666666671</v>
      </c>
      <c r="N25" s="16">
        <v>82</v>
      </c>
      <c r="O25" s="26">
        <f t="shared" si="2"/>
        <v>89.111111111111114</v>
      </c>
    </row>
    <row r="26" spans="1:15">
      <c r="A26" s="27">
        <v>18</v>
      </c>
      <c r="B26" s="28" t="s">
        <v>39</v>
      </c>
      <c r="C26" s="29">
        <v>1342</v>
      </c>
      <c r="D26" s="29" t="s">
        <v>0</v>
      </c>
      <c r="E26" s="30" t="s">
        <v>40</v>
      </c>
      <c r="F26" s="29">
        <v>90</v>
      </c>
      <c r="G26" s="29">
        <v>80</v>
      </c>
      <c r="H26" s="29">
        <v>95</v>
      </c>
      <c r="I26" s="29">
        <v>100</v>
      </c>
      <c r="J26" s="29">
        <v>100</v>
      </c>
      <c r="K26" s="29">
        <v>100</v>
      </c>
      <c r="L26" s="31">
        <f t="shared" si="0"/>
        <v>88.333333333333329</v>
      </c>
      <c r="M26" s="31">
        <f t="shared" si="1"/>
        <v>100</v>
      </c>
      <c r="N26" s="29">
        <v>80</v>
      </c>
      <c r="O26" s="32">
        <f t="shared" si="2"/>
        <v>92.592592592592595</v>
      </c>
    </row>
    <row r="27" spans="1:15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100</v>
      </c>
      <c r="G27" s="16">
        <v>80</v>
      </c>
      <c r="H27" s="16">
        <v>80</v>
      </c>
      <c r="I27" s="16">
        <v>70</v>
      </c>
      <c r="J27" s="16">
        <v>100</v>
      </c>
      <c r="K27" s="16">
        <v>100</v>
      </c>
      <c r="L27" s="25">
        <f t="shared" si="0"/>
        <v>86.666666666666671</v>
      </c>
      <c r="M27" s="25">
        <f t="shared" si="1"/>
        <v>90</v>
      </c>
      <c r="N27" s="16">
        <v>80</v>
      </c>
      <c r="O27" s="26">
        <f t="shared" si="2"/>
        <v>87.407407407407405</v>
      </c>
    </row>
    <row r="28" spans="1:15">
      <c r="A28" s="27">
        <v>20</v>
      </c>
      <c r="B28" s="28" t="s">
        <v>43</v>
      </c>
      <c r="C28" s="29">
        <v>1345</v>
      </c>
      <c r="D28" s="29" t="s">
        <v>1</v>
      </c>
      <c r="E28" s="30" t="s">
        <v>44</v>
      </c>
      <c r="F28" s="29">
        <v>50</v>
      </c>
      <c r="G28" s="29">
        <v>100</v>
      </c>
      <c r="H28" s="29">
        <v>80</v>
      </c>
      <c r="I28" s="29">
        <v>90</v>
      </c>
      <c r="J28" s="29">
        <v>90</v>
      </c>
      <c r="K28" s="29">
        <v>100</v>
      </c>
      <c r="L28" s="31">
        <f t="shared" si="0"/>
        <v>76.666666666666671</v>
      </c>
      <c r="M28" s="31">
        <f t="shared" si="1"/>
        <v>93.333333333333329</v>
      </c>
      <c r="N28" s="29">
        <v>80</v>
      </c>
      <c r="O28" s="32">
        <f t="shared" si="2"/>
        <v>84.444444444444443</v>
      </c>
    </row>
    <row r="31" spans="1:15">
      <c r="B31" s="90" t="s">
        <v>78</v>
      </c>
      <c r="C31" s="90"/>
      <c r="D31" s="90"/>
      <c r="E31" s="90"/>
      <c r="F31"/>
      <c r="G31"/>
      <c r="H31"/>
      <c r="I31"/>
      <c r="J31"/>
      <c r="K31"/>
      <c r="L31" s="98"/>
      <c r="M31" s="98"/>
      <c r="N31" s="98"/>
    </row>
    <row r="32" spans="1:15">
      <c r="B32" s="98" t="s">
        <v>79</v>
      </c>
      <c r="C32" s="98"/>
      <c r="D32" s="98"/>
      <c r="E32" s="98"/>
      <c r="F32"/>
      <c r="G32"/>
      <c r="H32"/>
      <c r="I32" s="98" t="s">
        <v>80</v>
      </c>
      <c r="J32" s="98"/>
      <c r="K32" s="98"/>
      <c r="L32" s="98"/>
      <c r="M32" s="98"/>
      <c r="N32" s="98"/>
    </row>
    <row r="33" spans="1:14">
      <c r="B33" s="98"/>
      <c r="C33" s="98"/>
      <c r="D33"/>
      <c r="E33"/>
      <c r="F33"/>
      <c r="G33"/>
      <c r="H33"/>
      <c r="I33"/>
      <c r="J33"/>
      <c r="K33"/>
      <c r="L33"/>
    </row>
    <row r="34" spans="1:14">
      <c r="B34" s="98"/>
      <c r="C34" s="98"/>
      <c r="D34"/>
      <c r="E34"/>
      <c r="F34"/>
      <c r="G34"/>
      <c r="H34"/>
      <c r="I34"/>
      <c r="J34"/>
      <c r="K34"/>
      <c r="L34"/>
      <c r="N34"/>
    </row>
    <row r="35" spans="1:14">
      <c r="B35" s="19"/>
      <c r="C35" s="19"/>
      <c r="D35"/>
      <c r="E35"/>
      <c r="F35"/>
      <c r="G35"/>
      <c r="H35"/>
      <c r="I35"/>
      <c r="J35"/>
      <c r="K35"/>
      <c r="L35"/>
    </row>
    <row r="36" spans="1:14">
      <c r="B36" s="19"/>
      <c r="C36" s="19"/>
      <c r="D36"/>
      <c r="E36"/>
      <c r="F36"/>
      <c r="G36"/>
      <c r="H36"/>
      <c r="I36"/>
      <c r="J36"/>
      <c r="K36"/>
      <c r="L36"/>
    </row>
    <row r="37" spans="1:14">
      <c r="A37" s="37"/>
      <c r="B37" s="99" t="s">
        <v>81</v>
      </c>
      <c r="C37" s="99"/>
      <c r="D37" s="99"/>
      <c r="E37" s="99"/>
      <c r="F37" s="37"/>
      <c r="G37" s="37"/>
      <c r="H37" s="37"/>
      <c r="I37" s="97" t="s">
        <v>82</v>
      </c>
      <c r="J37" s="97"/>
      <c r="K37" s="97"/>
      <c r="L37" s="97"/>
      <c r="M37" s="97"/>
      <c r="N37" s="97"/>
    </row>
    <row r="38" spans="1:14">
      <c r="B38" s="100" t="s">
        <v>83</v>
      </c>
      <c r="C38" s="100"/>
      <c r="D38" s="100"/>
      <c r="E38" s="100"/>
      <c r="F38" s="39"/>
      <c r="G38" s="39"/>
      <c r="H38" s="39"/>
      <c r="I38" s="98" t="s">
        <v>84</v>
      </c>
      <c r="J38" s="98"/>
      <c r="K38" s="98"/>
      <c r="L38" s="98"/>
      <c r="M38" s="98"/>
      <c r="N38" s="98"/>
    </row>
    <row r="39" spans="1:14">
      <c r="B39" s="73"/>
      <c r="C39" s="73"/>
      <c r="D39" s="17"/>
      <c r="E39" s="17"/>
      <c r="F39" s="17"/>
      <c r="G39" s="17"/>
      <c r="H39" s="17"/>
      <c r="I39" s="17"/>
      <c r="J39" s="17"/>
      <c r="K39" s="17"/>
      <c r="L39" s="17"/>
      <c r="M39" s="17"/>
    </row>
  </sheetData>
  <mergeCells count="30">
    <mergeCell ref="L31:N31"/>
    <mergeCell ref="B33:C33"/>
    <mergeCell ref="B32:E32"/>
    <mergeCell ref="B31:E31"/>
    <mergeCell ref="B39:C39"/>
    <mergeCell ref="B34:C34"/>
    <mergeCell ref="B37:E37"/>
    <mergeCell ref="B38:E38"/>
    <mergeCell ref="I38:N38"/>
    <mergeCell ref="I37:N37"/>
    <mergeCell ref="I32:N32"/>
    <mergeCell ref="C5:E5"/>
    <mergeCell ref="A1:O1"/>
    <mergeCell ref="A2:O2"/>
    <mergeCell ref="A3:O3"/>
    <mergeCell ref="A4:B4"/>
    <mergeCell ref="C4:E4"/>
    <mergeCell ref="O6:O8"/>
    <mergeCell ref="F7:H7"/>
    <mergeCell ref="A6:A8"/>
    <mergeCell ref="B6:B8"/>
    <mergeCell ref="C6:C8"/>
    <mergeCell ref="D6:D8"/>
    <mergeCell ref="E6:E8"/>
    <mergeCell ref="I7:K7"/>
    <mergeCell ref="L7:L8"/>
    <mergeCell ref="M7:M8"/>
    <mergeCell ref="F6:K6"/>
    <mergeCell ref="N7:N8"/>
    <mergeCell ref="L6:N6"/>
  </mergeCells>
  <printOptions horizontalCentered="1"/>
  <pageMargins left="0.7" right="0.7" top="0.75" bottom="0.75" header="0.3" footer="0.3"/>
  <pageSetup scale="86" orientation="landscape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55ADC-B92B-4C67-9686-7149B2B26830}">
  <sheetPr>
    <pageSetUpPr fitToPage="1"/>
  </sheetPr>
  <dimension ref="A1:P39"/>
  <sheetViews>
    <sheetView topLeftCell="A15" zoomScale="86" zoomScaleNormal="86" workbookViewId="0">
      <selection activeCell="P36" sqref="P36"/>
    </sheetView>
  </sheetViews>
  <sheetFormatPr defaultRowHeight="15"/>
  <cols>
    <col min="1" max="1" width="4" style="1" customWidth="1"/>
    <col min="2" max="2" width="12.42578125" style="2" customWidth="1"/>
    <col min="3" max="3" width="7.42578125" style="2" customWidth="1"/>
    <col min="4" max="4" width="5.42578125" style="2" customWidth="1"/>
    <col min="5" max="5" width="30.42578125" style="3" customWidth="1"/>
    <col min="6" max="11" width="4.85546875" style="4" customWidth="1"/>
    <col min="12" max="12" width="5.5703125" style="4" customWidth="1"/>
    <col min="13" max="15" width="5.5703125" customWidth="1"/>
    <col min="16" max="16" width="9.140625" style="18"/>
  </cols>
  <sheetData>
    <row r="1" spans="1:16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15" customHeight="1">
      <c r="A4" s="80" t="s">
        <v>66</v>
      </c>
      <c r="B4" s="80"/>
      <c r="C4" s="80" t="s">
        <v>73</v>
      </c>
      <c r="D4" s="80"/>
      <c r="E4" s="80"/>
      <c r="F4" s="11"/>
      <c r="G4" s="11"/>
      <c r="H4" s="11"/>
      <c r="I4" s="11"/>
      <c r="J4" s="11"/>
      <c r="K4" s="11"/>
      <c r="L4" s="11"/>
      <c r="M4" s="11"/>
      <c r="N4" s="11"/>
      <c r="O4" s="11"/>
      <c r="P4" s="13"/>
    </row>
    <row r="5" spans="1:16">
      <c r="A5" s="12" t="s">
        <v>68</v>
      </c>
      <c r="B5" s="12"/>
      <c r="C5" s="78" t="s">
        <v>69</v>
      </c>
      <c r="D5" s="78"/>
      <c r="E5" s="78"/>
    </row>
    <row r="6" spans="1:16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4" t="s">
        <v>71</v>
      </c>
      <c r="M6" s="102"/>
      <c r="N6" s="102"/>
      <c r="O6" s="102"/>
      <c r="P6" s="91" t="s">
        <v>63</v>
      </c>
    </row>
    <row r="7" spans="1:16" ht="15.75" customHeight="1">
      <c r="A7" s="82"/>
      <c r="B7" s="85"/>
      <c r="C7" s="85"/>
      <c r="D7" s="85"/>
      <c r="E7" s="88"/>
      <c r="F7" s="94" t="s">
        <v>47</v>
      </c>
      <c r="G7" s="95"/>
      <c r="H7" s="94" t="s">
        <v>48</v>
      </c>
      <c r="I7" s="95"/>
      <c r="J7" s="94" t="s">
        <v>49</v>
      </c>
      <c r="K7" s="95"/>
      <c r="L7" s="81" t="s">
        <v>59</v>
      </c>
      <c r="M7" s="81" t="s">
        <v>60</v>
      </c>
      <c r="N7" s="81" t="s">
        <v>61</v>
      </c>
      <c r="O7" s="81" t="s">
        <v>62</v>
      </c>
      <c r="P7" s="92"/>
    </row>
    <row r="8" spans="1:16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53</v>
      </c>
      <c r="I8" s="5" t="s">
        <v>54</v>
      </c>
      <c r="J8" s="5" t="s">
        <v>53</v>
      </c>
      <c r="K8" s="5" t="s">
        <v>54</v>
      </c>
      <c r="L8" s="83"/>
      <c r="M8" s="83"/>
      <c r="N8" s="83"/>
      <c r="O8" s="83"/>
      <c r="P8" s="93"/>
    </row>
    <row r="9" spans="1:16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100</v>
      </c>
      <c r="G9" s="16">
        <v>85</v>
      </c>
      <c r="H9" s="16">
        <v>100</v>
      </c>
      <c r="I9" s="16">
        <v>100</v>
      </c>
      <c r="J9" s="16">
        <v>95</v>
      </c>
      <c r="K9" s="16">
        <v>95</v>
      </c>
      <c r="L9" s="25">
        <f>SUM(F9:G9)/2</f>
        <v>92.5</v>
      </c>
      <c r="M9" s="25">
        <f>SUM(H9:I9)/2</f>
        <v>100</v>
      </c>
      <c r="N9" s="25">
        <f>SUM(J9:K9)/2</f>
        <v>95</v>
      </c>
      <c r="O9" s="38">
        <v>80</v>
      </c>
      <c r="P9" s="38">
        <f>SUM(F9:O9)/10</f>
        <v>94.25</v>
      </c>
    </row>
    <row r="10" spans="1:16">
      <c r="A10" s="27">
        <v>2</v>
      </c>
      <c r="B10" s="28" t="s">
        <v>7</v>
      </c>
      <c r="C10" s="29">
        <v>1326</v>
      </c>
      <c r="D10" s="29" t="s">
        <v>0</v>
      </c>
      <c r="E10" s="30" t="s">
        <v>8</v>
      </c>
      <c r="F10" s="29">
        <v>80</v>
      </c>
      <c r="G10" s="29">
        <v>80</v>
      </c>
      <c r="H10" s="29">
        <v>90</v>
      </c>
      <c r="I10" s="29">
        <v>80</v>
      </c>
      <c r="J10" s="29">
        <v>0</v>
      </c>
      <c r="K10" s="29">
        <v>0</v>
      </c>
      <c r="L10" s="31">
        <f t="shared" ref="L10:L28" si="0">SUM(F10:G10)/2</f>
        <v>80</v>
      </c>
      <c r="M10" s="31">
        <f t="shared" ref="M10:M28" si="1">SUM(H10:I10)/2</f>
        <v>85</v>
      </c>
      <c r="N10" s="31">
        <f t="shared" ref="N10:N28" si="2">SUM(J10:K10)/2</f>
        <v>0</v>
      </c>
      <c r="O10" s="40">
        <v>0</v>
      </c>
      <c r="P10" s="40">
        <f t="shared" ref="P10:P28" si="3">SUM(F10:O10)/10</f>
        <v>49.5</v>
      </c>
    </row>
    <row r="11" spans="1:16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80</v>
      </c>
      <c r="G11" s="16">
        <v>80</v>
      </c>
      <c r="H11" s="16">
        <v>90</v>
      </c>
      <c r="I11" s="16">
        <v>80</v>
      </c>
      <c r="J11" s="16">
        <v>95</v>
      </c>
      <c r="K11" s="16">
        <v>90</v>
      </c>
      <c r="L11" s="25">
        <f t="shared" si="0"/>
        <v>80</v>
      </c>
      <c r="M11" s="25">
        <f t="shared" si="1"/>
        <v>85</v>
      </c>
      <c r="N11" s="25">
        <f t="shared" si="2"/>
        <v>92.5</v>
      </c>
      <c r="O11" s="38">
        <v>80</v>
      </c>
      <c r="P11" s="38">
        <f t="shared" si="3"/>
        <v>85.25</v>
      </c>
    </row>
    <row r="12" spans="1:16">
      <c r="A12" s="27">
        <v>4</v>
      </c>
      <c r="B12" s="33" t="s">
        <v>11</v>
      </c>
      <c r="C12" s="29">
        <v>1328</v>
      </c>
      <c r="D12" s="29" t="s">
        <v>0</v>
      </c>
      <c r="E12" s="30" t="s">
        <v>12</v>
      </c>
      <c r="F12" s="29">
        <v>100</v>
      </c>
      <c r="G12" s="29">
        <v>80</v>
      </c>
      <c r="H12" s="29">
        <v>70</v>
      </c>
      <c r="I12" s="29">
        <v>80</v>
      </c>
      <c r="J12" s="29">
        <v>85</v>
      </c>
      <c r="K12" s="29">
        <v>90</v>
      </c>
      <c r="L12" s="31">
        <f t="shared" si="0"/>
        <v>90</v>
      </c>
      <c r="M12" s="31">
        <f t="shared" si="1"/>
        <v>75</v>
      </c>
      <c r="N12" s="31">
        <f t="shared" si="2"/>
        <v>87.5</v>
      </c>
      <c r="O12" s="40">
        <v>80</v>
      </c>
      <c r="P12" s="40">
        <f t="shared" si="3"/>
        <v>83.75</v>
      </c>
    </row>
    <row r="13" spans="1:16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80</v>
      </c>
      <c r="G13" s="16">
        <v>90</v>
      </c>
      <c r="H13" s="16">
        <v>85</v>
      </c>
      <c r="I13" s="16">
        <v>100</v>
      </c>
      <c r="J13" s="16">
        <v>100</v>
      </c>
      <c r="K13" s="16">
        <v>90</v>
      </c>
      <c r="L13" s="25">
        <f t="shared" si="0"/>
        <v>85</v>
      </c>
      <c r="M13" s="25">
        <f t="shared" si="1"/>
        <v>92.5</v>
      </c>
      <c r="N13" s="25">
        <f t="shared" si="2"/>
        <v>95</v>
      </c>
      <c r="O13" s="38">
        <v>80</v>
      </c>
      <c r="P13" s="38">
        <f t="shared" si="3"/>
        <v>89.75</v>
      </c>
    </row>
    <row r="14" spans="1:16">
      <c r="A14" s="27">
        <v>6</v>
      </c>
      <c r="B14" s="33" t="s">
        <v>15</v>
      </c>
      <c r="C14" s="29">
        <v>1331</v>
      </c>
      <c r="D14" s="29" t="s">
        <v>1</v>
      </c>
      <c r="E14" s="30" t="s">
        <v>16</v>
      </c>
      <c r="F14" s="29">
        <v>100</v>
      </c>
      <c r="G14" s="29">
        <v>80</v>
      </c>
      <c r="H14" s="29">
        <v>95</v>
      </c>
      <c r="I14" s="29">
        <v>80</v>
      </c>
      <c r="J14" s="29">
        <v>75</v>
      </c>
      <c r="K14" s="29">
        <v>90</v>
      </c>
      <c r="L14" s="31">
        <f t="shared" si="0"/>
        <v>90</v>
      </c>
      <c r="M14" s="31">
        <f t="shared" si="1"/>
        <v>87.5</v>
      </c>
      <c r="N14" s="31">
        <f t="shared" si="2"/>
        <v>82.5</v>
      </c>
      <c r="O14" s="40">
        <v>80</v>
      </c>
      <c r="P14" s="40">
        <f t="shared" si="3"/>
        <v>86</v>
      </c>
    </row>
    <row r="15" spans="1:16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100</v>
      </c>
      <c r="G15" s="16">
        <v>80</v>
      </c>
      <c r="H15" s="16">
        <v>90</v>
      </c>
      <c r="I15" s="16">
        <v>100</v>
      </c>
      <c r="J15" s="16">
        <v>45</v>
      </c>
      <c r="K15" s="16">
        <v>90</v>
      </c>
      <c r="L15" s="25">
        <f t="shared" si="0"/>
        <v>90</v>
      </c>
      <c r="M15" s="25">
        <f t="shared" si="1"/>
        <v>95</v>
      </c>
      <c r="N15" s="25">
        <f t="shared" si="2"/>
        <v>67.5</v>
      </c>
      <c r="O15" s="38">
        <v>80</v>
      </c>
      <c r="P15" s="38">
        <f t="shared" si="3"/>
        <v>83.75</v>
      </c>
    </row>
    <row r="16" spans="1:16">
      <c r="A16" s="27">
        <v>8</v>
      </c>
      <c r="B16" s="28" t="s">
        <v>19</v>
      </c>
      <c r="C16" s="29">
        <v>1333</v>
      </c>
      <c r="D16" s="29" t="s">
        <v>1</v>
      </c>
      <c r="E16" s="30" t="s">
        <v>20</v>
      </c>
      <c r="F16" s="29">
        <v>80</v>
      </c>
      <c r="G16" s="29">
        <v>80</v>
      </c>
      <c r="H16" s="29">
        <v>90</v>
      </c>
      <c r="I16" s="29">
        <v>85</v>
      </c>
      <c r="J16" s="29">
        <v>50</v>
      </c>
      <c r="K16" s="29">
        <v>90</v>
      </c>
      <c r="L16" s="31">
        <f t="shared" si="0"/>
        <v>80</v>
      </c>
      <c r="M16" s="31">
        <f t="shared" si="1"/>
        <v>87.5</v>
      </c>
      <c r="N16" s="31">
        <f t="shared" si="2"/>
        <v>70</v>
      </c>
      <c r="O16" s="40">
        <v>80</v>
      </c>
      <c r="P16" s="40">
        <f t="shared" si="3"/>
        <v>79.25</v>
      </c>
    </row>
    <row r="17" spans="1:16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80</v>
      </c>
      <c r="G17" s="16">
        <v>90</v>
      </c>
      <c r="H17" s="16">
        <v>85</v>
      </c>
      <c r="I17" s="16">
        <v>90</v>
      </c>
      <c r="J17" s="16">
        <v>0</v>
      </c>
      <c r="K17" s="16">
        <v>80</v>
      </c>
      <c r="L17" s="25">
        <f t="shared" si="0"/>
        <v>85</v>
      </c>
      <c r="M17" s="25">
        <f t="shared" si="1"/>
        <v>87.5</v>
      </c>
      <c r="N17" s="25">
        <f t="shared" si="2"/>
        <v>40</v>
      </c>
      <c r="O17" s="38">
        <v>80</v>
      </c>
      <c r="P17" s="38">
        <f t="shared" si="3"/>
        <v>71.75</v>
      </c>
    </row>
    <row r="18" spans="1:16">
      <c r="A18" s="27">
        <v>10</v>
      </c>
      <c r="B18" s="28" t="s">
        <v>23</v>
      </c>
      <c r="C18" s="29">
        <v>1334</v>
      </c>
      <c r="D18" s="29" t="s">
        <v>1</v>
      </c>
      <c r="E18" s="30" t="s">
        <v>24</v>
      </c>
      <c r="F18" s="29">
        <v>80</v>
      </c>
      <c r="G18" s="29">
        <v>80</v>
      </c>
      <c r="H18" s="29">
        <v>90</v>
      </c>
      <c r="I18" s="29">
        <v>95</v>
      </c>
      <c r="J18" s="29">
        <v>100</v>
      </c>
      <c r="K18" s="29">
        <v>85</v>
      </c>
      <c r="L18" s="31">
        <f t="shared" si="0"/>
        <v>80</v>
      </c>
      <c r="M18" s="31">
        <f t="shared" si="1"/>
        <v>92.5</v>
      </c>
      <c r="N18" s="31">
        <f t="shared" si="2"/>
        <v>92.5</v>
      </c>
      <c r="O18" s="40">
        <v>80</v>
      </c>
      <c r="P18" s="40">
        <f t="shared" si="3"/>
        <v>87.5</v>
      </c>
    </row>
    <row r="19" spans="1:16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80</v>
      </c>
      <c r="G19" s="16">
        <v>90</v>
      </c>
      <c r="H19" s="16">
        <v>80</v>
      </c>
      <c r="I19" s="16">
        <v>90</v>
      </c>
      <c r="J19" s="16">
        <v>0</v>
      </c>
      <c r="K19" s="16">
        <v>85</v>
      </c>
      <c r="L19" s="25">
        <f t="shared" si="0"/>
        <v>85</v>
      </c>
      <c r="M19" s="25">
        <f t="shared" si="1"/>
        <v>85</v>
      </c>
      <c r="N19" s="25">
        <f t="shared" si="2"/>
        <v>42.5</v>
      </c>
      <c r="O19" s="38">
        <v>80</v>
      </c>
      <c r="P19" s="38">
        <f t="shared" si="3"/>
        <v>71.75</v>
      </c>
    </row>
    <row r="20" spans="1:16">
      <c r="A20" s="27">
        <v>12</v>
      </c>
      <c r="B20" s="28" t="s">
        <v>27</v>
      </c>
      <c r="C20" s="29">
        <v>1337</v>
      </c>
      <c r="D20" s="29" t="s">
        <v>1</v>
      </c>
      <c r="E20" s="30" t="s">
        <v>28</v>
      </c>
      <c r="F20" s="29">
        <v>80</v>
      </c>
      <c r="G20" s="29">
        <v>90</v>
      </c>
      <c r="H20" s="29">
        <v>85</v>
      </c>
      <c r="I20" s="29">
        <v>90</v>
      </c>
      <c r="J20" s="29">
        <v>100</v>
      </c>
      <c r="K20" s="29">
        <v>90</v>
      </c>
      <c r="L20" s="31">
        <f t="shared" si="0"/>
        <v>85</v>
      </c>
      <c r="M20" s="31">
        <f t="shared" si="1"/>
        <v>87.5</v>
      </c>
      <c r="N20" s="31">
        <f t="shared" si="2"/>
        <v>95</v>
      </c>
      <c r="O20" s="40">
        <v>80</v>
      </c>
      <c r="P20" s="40">
        <f t="shared" si="3"/>
        <v>88.25</v>
      </c>
    </row>
    <row r="21" spans="1:16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90</v>
      </c>
      <c r="G21" s="16">
        <v>100</v>
      </c>
      <c r="H21" s="16">
        <v>80</v>
      </c>
      <c r="I21" s="16">
        <v>85</v>
      </c>
      <c r="J21" s="16">
        <v>30</v>
      </c>
      <c r="K21" s="16">
        <v>80</v>
      </c>
      <c r="L21" s="25">
        <f t="shared" si="0"/>
        <v>95</v>
      </c>
      <c r="M21" s="25">
        <f t="shared" si="1"/>
        <v>82.5</v>
      </c>
      <c r="N21" s="25">
        <f t="shared" si="2"/>
        <v>55</v>
      </c>
      <c r="O21" s="38">
        <v>80</v>
      </c>
      <c r="P21" s="38">
        <f t="shared" si="3"/>
        <v>77.75</v>
      </c>
    </row>
    <row r="22" spans="1:16">
      <c r="A22" s="27">
        <v>14</v>
      </c>
      <c r="B22" s="28" t="s">
        <v>31</v>
      </c>
      <c r="C22" s="29">
        <v>1339</v>
      </c>
      <c r="D22" s="29" t="s">
        <v>0</v>
      </c>
      <c r="E22" s="30" t="s">
        <v>32</v>
      </c>
      <c r="F22" s="29">
        <v>100</v>
      </c>
      <c r="G22" s="29">
        <v>85</v>
      </c>
      <c r="H22" s="29">
        <v>90</v>
      </c>
      <c r="I22" s="29">
        <v>80</v>
      </c>
      <c r="J22" s="29">
        <v>90</v>
      </c>
      <c r="K22" s="29">
        <v>93</v>
      </c>
      <c r="L22" s="31">
        <f t="shared" si="0"/>
        <v>92.5</v>
      </c>
      <c r="M22" s="31">
        <f t="shared" si="1"/>
        <v>85</v>
      </c>
      <c r="N22" s="31">
        <f t="shared" si="2"/>
        <v>91.5</v>
      </c>
      <c r="O22" s="40">
        <v>80</v>
      </c>
      <c r="P22" s="40">
        <f t="shared" si="3"/>
        <v>88.7</v>
      </c>
    </row>
    <row r="23" spans="1:16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100</v>
      </c>
      <c r="G23" s="16">
        <v>80</v>
      </c>
      <c r="H23" s="16">
        <v>80</v>
      </c>
      <c r="I23" s="16">
        <v>90</v>
      </c>
      <c r="J23" s="16">
        <v>100</v>
      </c>
      <c r="K23" s="16">
        <v>90</v>
      </c>
      <c r="L23" s="25">
        <f t="shared" si="0"/>
        <v>90</v>
      </c>
      <c r="M23" s="25">
        <f t="shared" si="1"/>
        <v>85</v>
      </c>
      <c r="N23" s="25">
        <f t="shared" si="2"/>
        <v>95</v>
      </c>
      <c r="O23" s="38">
        <v>80</v>
      </c>
      <c r="P23" s="38">
        <f t="shared" si="3"/>
        <v>89</v>
      </c>
    </row>
    <row r="24" spans="1:16">
      <c r="A24" s="27">
        <v>16</v>
      </c>
      <c r="B24" s="28" t="s">
        <v>35</v>
      </c>
      <c r="C24" s="29">
        <v>1385</v>
      </c>
      <c r="D24" s="29" t="s">
        <v>0</v>
      </c>
      <c r="E24" s="30" t="s">
        <v>36</v>
      </c>
      <c r="F24" s="29">
        <v>80</v>
      </c>
      <c r="G24" s="29">
        <v>80</v>
      </c>
      <c r="H24" s="29">
        <v>90</v>
      </c>
      <c r="I24" s="29">
        <v>80</v>
      </c>
      <c r="J24" s="29">
        <v>50</v>
      </c>
      <c r="K24" s="29">
        <v>90</v>
      </c>
      <c r="L24" s="31">
        <f t="shared" si="0"/>
        <v>80</v>
      </c>
      <c r="M24" s="31">
        <f t="shared" si="1"/>
        <v>85</v>
      </c>
      <c r="N24" s="31">
        <f t="shared" si="2"/>
        <v>70</v>
      </c>
      <c r="O24" s="40">
        <v>80</v>
      </c>
      <c r="P24" s="40">
        <f t="shared" si="3"/>
        <v>78.5</v>
      </c>
    </row>
    <row r="25" spans="1:16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80</v>
      </c>
      <c r="G25" s="16">
        <v>90</v>
      </c>
      <c r="H25" s="16">
        <v>80</v>
      </c>
      <c r="I25" s="16">
        <v>90</v>
      </c>
      <c r="J25" s="16">
        <v>95</v>
      </c>
      <c r="K25" s="16">
        <v>90</v>
      </c>
      <c r="L25" s="25">
        <f t="shared" si="0"/>
        <v>85</v>
      </c>
      <c r="M25" s="25">
        <f t="shared" si="1"/>
        <v>85</v>
      </c>
      <c r="N25" s="25">
        <f t="shared" si="2"/>
        <v>92.5</v>
      </c>
      <c r="O25" s="38">
        <v>80</v>
      </c>
      <c r="P25" s="38">
        <f t="shared" si="3"/>
        <v>86.75</v>
      </c>
    </row>
    <row r="26" spans="1:16">
      <c r="A26" s="27">
        <v>18</v>
      </c>
      <c r="B26" s="28" t="s">
        <v>39</v>
      </c>
      <c r="C26" s="29">
        <v>1342</v>
      </c>
      <c r="D26" s="29" t="s">
        <v>0</v>
      </c>
      <c r="E26" s="30" t="s">
        <v>40</v>
      </c>
      <c r="F26" s="29">
        <v>90</v>
      </c>
      <c r="G26" s="29">
        <v>80</v>
      </c>
      <c r="H26" s="29">
        <v>90</v>
      </c>
      <c r="I26" s="29">
        <v>100</v>
      </c>
      <c r="J26" s="29">
        <v>85</v>
      </c>
      <c r="K26" s="29">
        <v>92</v>
      </c>
      <c r="L26" s="31">
        <f t="shared" si="0"/>
        <v>85</v>
      </c>
      <c r="M26" s="31">
        <f t="shared" si="1"/>
        <v>95</v>
      </c>
      <c r="N26" s="31">
        <f t="shared" si="2"/>
        <v>88.5</v>
      </c>
      <c r="O26" s="40">
        <v>80</v>
      </c>
      <c r="P26" s="40">
        <f t="shared" si="3"/>
        <v>88.55</v>
      </c>
    </row>
    <row r="27" spans="1:16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80</v>
      </c>
      <c r="G27" s="16">
        <v>90</v>
      </c>
      <c r="H27" s="16">
        <v>80</v>
      </c>
      <c r="I27" s="16">
        <v>80</v>
      </c>
      <c r="J27" s="16">
        <v>35</v>
      </c>
      <c r="K27" s="16">
        <v>85</v>
      </c>
      <c r="L27" s="25">
        <f t="shared" si="0"/>
        <v>85</v>
      </c>
      <c r="M27" s="25">
        <f t="shared" si="1"/>
        <v>80</v>
      </c>
      <c r="N27" s="25">
        <f t="shared" si="2"/>
        <v>60</v>
      </c>
      <c r="O27" s="38">
        <v>80</v>
      </c>
      <c r="P27" s="38">
        <f t="shared" si="3"/>
        <v>75.5</v>
      </c>
    </row>
    <row r="28" spans="1:16">
      <c r="A28" s="27">
        <v>20</v>
      </c>
      <c r="B28" s="28" t="s">
        <v>43</v>
      </c>
      <c r="C28" s="29">
        <v>1345</v>
      </c>
      <c r="D28" s="29" t="s">
        <v>1</v>
      </c>
      <c r="E28" s="30" t="s">
        <v>44</v>
      </c>
      <c r="F28" s="29">
        <v>80</v>
      </c>
      <c r="G28" s="29">
        <v>80</v>
      </c>
      <c r="H28" s="29">
        <v>80</v>
      </c>
      <c r="I28" s="29">
        <v>80</v>
      </c>
      <c r="J28" s="29">
        <v>85</v>
      </c>
      <c r="K28" s="29">
        <v>90</v>
      </c>
      <c r="L28" s="31">
        <f t="shared" si="0"/>
        <v>80</v>
      </c>
      <c r="M28" s="31">
        <f t="shared" si="1"/>
        <v>80</v>
      </c>
      <c r="N28" s="31">
        <f t="shared" si="2"/>
        <v>87.5</v>
      </c>
      <c r="O28" s="40">
        <v>80</v>
      </c>
      <c r="P28" s="40">
        <f t="shared" si="3"/>
        <v>82.25</v>
      </c>
    </row>
    <row r="31" spans="1:16">
      <c r="B31" s="19"/>
      <c r="C31" s="98" t="s">
        <v>78</v>
      </c>
      <c r="D31" s="98"/>
      <c r="E31" s="98"/>
      <c r="F31"/>
      <c r="G31"/>
      <c r="H31"/>
      <c r="I31"/>
      <c r="J31"/>
      <c r="K31"/>
      <c r="L31" s="98"/>
      <c r="M31" s="98"/>
      <c r="N31" s="98"/>
      <c r="O31" s="98"/>
    </row>
    <row r="32" spans="1:16">
      <c r="B32"/>
      <c r="C32" s="90" t="s">
        <v>79</v>
      </c>
      <c r="D32" s="90"/>
      <c r="E32" s="90"/>
      <c r="F32"/>
      <c r="G32"/>
      <c r="H32"/>
      <c r="I32" s="98" t="s">
        <v>80</v>
      </c>
      <c r="J32" s="98"/>
      <c r="K32" s="98"/>
      <c r="L32" s="98"/>
      <c r="M32" s="98"/>
      <c r="N32" s="98"/>
      <c r="O32" s="98"/>
    </row>
    <row r="33" spans="1:16">
      <c r="B33" s="98"/>
      <c r="C33" s="98"/>
      <c r="D33"/>
      <c r="E33"/>
      <c r="F33"/>
      <c r="G33"/>
      <c r="H33"/>
      <c r="I33"/>
      <c r="J33"/>
      <c r="K33"/>
      <c r="L33"/>
    </row>
    <row r="34" spans="1:16">
      <c r="B34" s="98"/>
      <c r="C34" s="98"/>
      <c r="D34"/>
      <c r="E34"/>
      <c r="F34"/>
      <c r="G34"/>
      <c r="H34"/>
      <c r="I34"/>
      <c r="J34"/>
      <c r="K34"/>
      <c r="L34"/>
      <c r="P34"/>
    </row>
    <row r="35" spans="1:16">
      <c r="B35" s="19"/>
      <c r="C35" s="19"/>
      <c r="D35"/>
      <c r="E35"/>
      <c r="F35"/>
      <c r="G35"/>
      <c r="H35"/>
      <c r="I35"/>
      <c r="J35"/>
      <c r="K35"/>
      <c r="L35"/>
    </row>
    <row r="36" spans="1:16">
      <c r="B36" s="19"/>
      <c r="C36" s="19"/>
      <c r="D36"/>
      <c r="E36"/>
      <c r="F36"/>
      <c r="G36"/>
      <c r="H36"/>
      <c r="I36"/>
      <c r="J36"/>
      <c r="K36"/>
      <c r="L36"/>
    </row>
    <row r="37" spans="1:16">
      <c r="A37" s="37"/>
      <c r="B37" s="37"/>
      <c r="C37" s="99" t="s">
        <v>81</v>
      </c>
      <c r="D37" s="99"/>
      <c r="E37" s="99"/>
      <c r="F37" s="37"/>
      <c r="G37" s="37"/>
      <c r="H37"/>
      <c r="I37" s="97" t="s">
        <v>82</v>
      </c>
      <c r="J37" s="97"/>
      <c r="K37" s="97"/>
      <c r="L37" s="97"/>
      <c r="M37" s="97"/>
      <c r="N37" s="97"/>
      <c r="O37" s="97"/>
    </row>
    <row r="38" spans="1:16">
      <c r="B38" s="39"/>
      <c r="C38" s="100" t="s">
        <v>83</v>
      </c>
      <c r="D38" s="100"/>
      <c r="E38" s="100"/>
      <c r="F38" s="39"/>
      <c r="G38" s="39"/>
      <c r="H38"/>
      <c r="I38" s="98" t="s">
        <v>84</v>
      </c>
      <c r="J38" s="98"/>
      <c r="K38" s="98"/>
      <c r="L38" s="98"/>
      <c r="M38" s="98"/>
      <c r="N38" s="98"/>
      <c r="O38" s="98"/>
    </row>
    <row r="39" spans="1:16">
      <c r="B39" s="73"/>
      <c r="C39" s="7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32">
    <mergeCell ref="B39:C39"/>
    <mergeCell ref="B34:C34"/>
    <mergeCell ref="C37:E37"/>
    <mergeCell ref="C38:E38"/>
    <mergeCell ref="I37:O37"/>
    <mergeCell ref="I38:O38"/>
    <mergeCell ref="C31:E31"/>
    <mergeCell ref="L31:O31"/>
    <mergeCell ref="B33:C33"/>
    <mergeCell ref="C32:E32"/>
    <mergeCell ref="I32:O32"/>
    <mergeCell ref="P6:P8"/>
    <mergeCell ref="F7:G7"/>
    <mergeCell ref="H7:I7"/>
    <mergeCell ref="J7:K7"/>
    <mergeCell ref="L7:L8"/>
    <mergeCell ref="M7:M8"/>
    <mergeCell ref="N7:N8"/>
    <mergeCell ref="F6:K6"/>
    <mergeCell ref="O7:O8"/>
    <mergeCell ref="L6:O6"/>
    <mergeCell ref="A6:A8"/>
    <mergeCell ref="B6:B8"/>
    <mergeCell ref="C6:C8"/>
    <mergeCell ref="D6:D8"/>
    <mergeCell ref="E6:E8"/>
    <mergeCell ref="C5:E5"/>
    <mergeCell ref="A1:P1"/>
    <mergeCell ref="A2:P2"/>
    <mergeCell ref="A3:P3"/>
    <mergeCell ref="A4:B4"/>
    <mergeCell ref="C4:E4"/>
  </mergeCells>
  <printOptions horizontalCentered="1"/>
  <pageMargins left="0.7" right="0.7" top="0.75" bottom="0.75" header="0.3" footer="0.3"/>
  <pageSetup scale="86" orientation="landscape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4D56-A490-4B40-9CB0-079A7217D774}">
  <sheetPr>
    <pageSetUpPr fitToPage="1"/>
  </sheetPr>
  <dimension ref="A1:P39"/>
  <sheetViews>
    <sheetView topLeftCell="A17" zoomScaleNormal="100" workbookViewId="0">
      <selection activeCell="P36" sqref="P36"/>
    </sheetView>
  </sheetViews>
  <sheetFormatPr defaultRowHeight="15"/>
  <cols>
    <col min="1" max="1" width="4" style="1" customWidth="1"/>
    <col min="2" max="2" width="11.5703125" style="2" customWidth="1"/>
    <col min="3" max="3" width="8.140625" style="2" customWidth="1"/>
    <col min="4" max="4" width="5.42578125" style="2" customWidth="1"/>
    <col min="5" max="5" width="31.42578125" style="3" customWidth="1"/>
    <col min="6" max="12" width="6.140625" style="4" customWidth="1"/>
    <col min="13" max="15" width="6.140625" customWidth="1"/>
  </cols>
  <sheetData>
    <row r="1" spans="1:16" ht="15" customHeight="1">
      <c r="A1" s="79" t="s">
        <v>64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ht="15.75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15.75">
      <c r="A3" s="79" t="s">
        <v>70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15" customHeight="1">
      <c r="A4" s="80" t="s">
        <v>66</v>
      </c>
      <c r="B4" s="80"/>
      <c r="C4" s="80" t="s">
        <v>74</v>
      </c>
      <c r="D4" s="80"/>
      <c r="E4" s="8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>
      <c r="A5" s="12" t="s">
        <v>68</v>
      </c>
      <c r="B5" s="12"/>
      <c r="C5" s="78" t="s">
        <v>69</v>
      </c>
      <c r="D5" s="78"/>
      <c r="E5" s="78"/>
    </row>
    <row r="6" spans="1:16" ht="30" customHeight="1">
      <c r="A6" s="81" t="s">
        <v>45</v>
      </c>
      <c r="B6" s="84" t="s">
        <v>2</v>
      </c>
      <c r="C6" s="84" t="s">
        <v>3</v>
      </c>
      <c r="D6" s="84" t="s">
        <v>52</v>
      </c>
      <c r="E6" s="87" t="s">
        <v>4</v>
      </c>
      <c r="F6" s="96" t="s">
        <v>46</v>
      </c>
      <c r="G6" s="96"/>
      <c r="H6" s="96"/>
      <c r="I6" s="96"/>
      <c r="J6" s="96"/>
      <c r="K6" s="96"/>
      <c r="L6" s="94" t="s">
        <v>71</v>
      </c>
      <c r="M6" s="102"/>
      <c r="N6" s="102"/>
      <c r="O6" s="102"/>
      <c r="P6" s="91" t="s">
        <v>63</v>
      </c>
    </row>
    <row r="7" spans="1:16" ht="15.75" customHeight="1">
      <c r="A7" s="82"/>
      <c r="B7" s="85"/>
      <c r="C7" s="85"/>
      <c r="D7" s="85"/>
      <c r="E7" s="88"/>
      <c r="F7" s="94" t="s">
        <v>47</v>
      </c>
      <c r="G7" s="101"/>
      <c r="H7" s="94" t="s">
        <v>48</v>
      </c>
      <c r="I7" s="101"/>
      <c r="J7" s="94" t="s">
        <v>49</v>
      </c>
      <c r="K7" s="101"/>
      <c r="L7" s="81" t="s">
        <v>59</v>
      </c>
      <c r="M7" s="81" t="s">
        <v>60</v>
      </c>
      <c r="N7" s="81" t="s">
        <v>61</v>
      </c>
      <c r="O7" s="81" t="s">
        <v>62</v>
      </c>
      <c r="P7" s="92"/>
    </row>
    <row r="8" spans="1:16" ht="15.75" customHeight="1">
      <c r="A8" s="83"/>
      <c r="B8" s="86"/>
      <c r="C8" s="86"/>
      <c r="D8" s="86"/>
      <c r="E8" s="89"/>
      <c r="F8" s="5" t="s">
        <v>53</v>
      </c>
      <c r="G8" s="5" t="s">
        <v>54</v>
      </c>
      <c r="H8" s="5" t="s">
        <v>53</v>
      </c>
      <c r="I8" s="5" t="s">
        <v>54</v>
      </c>
      <c r="J8" s="5" t="s">
        <v>53</v>
      </c>
      <c r="K8" s="5" t="s">
        <v>54</v>
      </c>
      <c r="L8" s="83"/>
      <c r="M8" s="83"/>
      <c r="N8" s="83"/>
      <c r="O8" s="83"/>
      <c r="P8" s="93"/>
    </row>
    <row r="9" spans="1:16">
      <c r="A9" s="6">
        <v>1</v>
      </c>
      <c r="B9" s="7" t="s">
        <v>5</v>
      </c>
      <c r="C9" s="8">
        <v>1384</v>
      </c>
      <c r="D9" s="8" t="s">
        <v>0</v>
      </c>
      <c r="E9" s="9" t="s">
        <v>6</v>
      </c>
      <c r="F9" s="15">
        <v>100</v>
      </c>
      <c r="G9" s="16">
        <v>100</v>
      </c>
      <c r="H9" s="16">
        <v>80</v>
      </c>
      <c r="I9" s="16">
        <v>100</v>
      </c>
      <c r="J9" s="16">
        <v>100</v>
      </c>
      <c r="K9" s="16">
        <v>100</v>
      </c>
      <c r="L9" s="25">
        <f>SUM(F9:G9)/2</f>
        <v>100</v>
      </c>
      <c r="M9" s="25">
        <f>SUM(H9:I9)/2</f>
        <v>90</v>
      </c>
      <c r="N9" s="25">
        <f>SUM(J9:K9)/2</f>
        <v>100</v>
      </c>
      <c r="O9" s="25">
        <v>92</v>
      </c>
      <c r="P9" s="26">
        <f>SUM(F9:O9)/10</f>
        <v>96.2</v>
      </c>
    </row>
    <row r="10" spans="1:16">
      <c r="A10" s="6">
        <v>2</v>
      </c>
      <c r="B10" s="7" t="s">
        <v>7</v>
      </c>
      <c r="C10" s="8">
        <v>1326</v>
      </c>
      <c r="D10" s="8" t="s">
        <v>0</v>
      </c>
      <c r="E10" s="9" t="s">
        <v>8</v>
      </c>
      <c r="F10" s="16">
        <v>100</v>
      </c>
      <c r="G10" s="16">
        <v>100</v>
      </c>
      <c r="H10" s="16">
        <v>80</v>
      </c>
      <c r="I10" s="16">
        <v>80</v>
      </c>
      <c r="J10" s="16">
        <v>60</v>
      </c>
      <c r="K10" s="16">
        <v>0</v>
      </c>
      <c r="L10" s="25">
        <f t="shared" ref="L10:L28" si="0">SUM(F10:G10)/2</f>
        <v>100</v>
      </c>
      <c r="M10" s="25">
        <f t="shared" ref="M10:M28" si="1">SUM(H10:I10)/2</f>
        <v>80</v>
      </c>
      <c r="N10" s="25">
        <f t="shared" ref="N10:N28" si="2">SUM(J10:K10)/2</f>
        <v>30</v>
      </c>
      <c r="O10" s="25">
        <v>0</v>
      </c>
      <c r="P10" s="26">
        <f t="shared" ref="P10:P28" si="3">SUM(F10:O10)/10</f>
        <v>63</v>
      </c>
    </row>
    <row r="11" spans="1:16">
      <c r="A11" s="6">
        <v>3</v>
      </c>
      <c r="B11" s="7" t="s">
        <v>9</v>
      </c>
      <c r="C11" s="8">
        <v>1327</v>
      </c>
      <c r="D11" s="8" t="s">
        <v>1</v>
      </c>
      <c r="E11" s="9" t="s">
        <v>10</v>
      </c>
      <c r="F11" s="16">
        <v>100</v>
      </c>
      <c r="G11" s="16">
        <v>90</v>
      </c>
      <c r="H11" s="16">
        <v>80</v>
      </c>
      <c r="I11" s="16">
        <v>100</v>
      </c>
      <c r="J11" s="16">
        <v>100</v>
      </c>
      <c r="K11" s="16">
        <v>100</v>
      </c>
      <c r="L11" s="25">
        <f t="shared" si="0"/>
        <v>95</v>
      </c>
      <c r="M11" s="25">
        <f t="shared" si="1"/>
        <v>90</v>
      </c>
      <c r="N11" s="25">
        <f t="shared" si="2"/>
        <v>100</v>
      </c>
      <c r="O11" s="25">
        <v>80</v>
      </c>
      <c r="P11" s="26">
        <f t="shared" si="3"/>
        <v>93.5</v>
      </c>
    </row>
    <row r="12" spans="1:16">
      <c r="A12" s="6">
        <v>4</v>
      </c>
      <c r="B12" s="10" t="s">
        <v>11</v>
      </c>
      <c r="C12" s="8">
        <v>1328</v>
      </c>
      <c r="D12" s="8" t="s">
        <v>0</v>
      </c>
      <c r="E12" s="9" t="s">
        <v>12</v>
      </c>
      <c r="F12" s="16">
        <v>100</v>
      </c>
      <c r="G12" s="16">
        <v>100</v>
      </c>
      <c r="H12" s="16">
        <v>80</v>
      </c>
      <c r="I12" s="16">
        <v>100</v>
      </c>
      <c r="J12" s="16">
        <v>100</v>
      </c>
      <c r="K12" s="16">
        <v>100</v>
      </c>
      <c r="L12" s="25">
        <f t="shared" si="0"/>
        <v>100</v>
      </c>
      <c r="M12" s="25">
        <f t="shared" si="1"/>
        <v>90</v>
      </c>
      <c r="N12" s="25">
        <f t="shared" si="2"/>
        <v>100</v>
      </c>
      <c r="O12" s="25">
        <v>80</v>
      </c>
      <c r="P12" s="26">
        <f t="shared" si="3"/>
        <v>95</v>
      </c>
    </row>
    <row r="13" spans="1:16">
      <c r="A13" s="6">
        <v>5</v>
      </c>
      <c r="B13" s="7" t="s">
        <v>13</v>
      </c>
      <c r="C13" s="8">
        <v>1329</v>
      </c>
      <c r="D13" s="8" t="s">
        <v>1</v>
      </c>
      <c r="E13" s="9" t="s">
        <v>14</v>
      </c>
      <c r="F13" s="16">
        <v>100</v>
      </c>
      <c r="G13" s="16">
        <v>80</v>
      </c>
      <c r="H13" s="16">
        <v>90</v>
      </c>
      <c r="I13" s="16">
        <v>90</v>
      </c>
      <c r="J13" s="16">
        <v>100</v>
      </c>
      <c r="K13" s="16">
        <v>100</v>
      </c>
      <c r="L13" s="25">
        <f t="shared" si="0"/>
        <v>90</v>
      </c>
      <c r="M13" s="25">
        <f t="shared" si="1"/>
        <v>90</v>
      </c>
      <c r="N13" s="25">
        <f t="shared" si="2"/>
        <v>100</v>
      </c>
      <c r="O13" s="25">
        <v>80</v>
      </c>
      <c r="P13" s="26">
        <f t="shared" si="3"/>
        <v>92</v>
      </c>
    </row>
    <row r="14" spans="1:16">
      <c r="A14" s="6">
        <v>6</v>
      </c>
      <c r="B14" s="10" t="s">
        <v>15</v>
      </c>
      <c r="C14" s="8">
        <v>1331</v>
      </c>
      <c r="D14" s="8" t="s">
        <v>1</v>
      </c>
      <c r="E14" s="9" t="s">
        <v>16</v>
      </c>
      <c r="F14" s="16">
        <v>100</v>
      </c>
      <c r="G14" s="16">
        <v>100</v>
      </c>
      <c r="H14" s="16">
        <v>80</v>
      </c>
      <c r="I14" s="16">
        <v>100</v>
      </c>
      <c r="J14" s="16">
        <v>100</v>
      </c>
      <c r="K14" s="16">
        <v>100</v>
      </c>
      <c r="L14" s="25">
        <f t="shared" si="0"/>
        <v>100</v>
      </c>
      <c r="M14" s="25">
        <f t="shared" si="1"/>
        <v>90</v>
      </c>
      <c r="N14" s="25">
        <f t="shared" si="2"/>
        <v>100</v>
      </c>
      <c r="O14" s="25">
        <v>92</v>
      </c>
      <c r="P14" s="26">
        <f t="shared" si="3"/>
        <v>96.2</v>
      </c>
    </row>
    <row r="15" spans="1:16">
      <c r="A15" s="6">
        <v>7</v>
      </c>
      <c r="B15" s="7" t="s">
        <v>17</v>
      </c>
      <c r="C15" s="8">
        <v>1332</v>
      </c>
      <c r="D15" s="8" t="s">
        <v>0</v>
      </c>
      <c r="E15" s="9" t="s">
        <v>18</v>
      </c>
      <c r="F15" s="16">
        <v>80</v>
      </c>
      <c r="G15" s="16">
        <v>70</v>
      </c>
      <c r="H15" s="16">
        <v>80</v>
      </c>
      <c r="I15" s="16">
        <v>70</v>
      </c>
      <c r="J15" s="16">
        <v>100</v>
      </c>
      <c r="K15" s="16">
        <v>100</v>
      </c>
      <c r="L15" s="25">
        <f t="shared" si="0"/>
        <v>75</v>
      </c>
      <c r="M15" s="25">
        <f t="shared" si="1"/>
        <v>75</v>
      </c>
      <c r="N15" s="25">
        <f t="shared" si="2"/>
        <v>100</v>
      </c>
      <c r="O15" s="25">
        <v>80</v>
      </c>
      <c r="P15" s="26">
        <f t="shared" si="3"/>
        <v>83</v>
      </c>
    </row>
    <row r="16" spans="1:16">
      <c r="A16" s="6">
        <v>8</v>
      </c>
      <c r="B16" s="7" t="s">
        <v>19</v>
      </c>
      <c r="C16" s="8">
        <v>1333</v>
      </c>
      <c r="D16" s="8" t="s">
        <v>1</v>
      </c>
      <c r="E16" s="9" t="s">
        <v>20</v>
      </c>
      <c r="F16" s="16">
        <v>80</v>
      </c>
      <c r="G16" s="16">
        <v>80</v>
      </c>
      <c r="H16" s="16">
        <v>70</v>
      </c>
      <c r="I16" s="16">
        <v>100</v>
      </c>
      <c r="J16" s="16">
        <v>100</v>
      </c>
      <c r="K16" s="16">
        <v>100</v>
      </c>
      <c r="L16" s="25">
        <f t="shared" si="0"/>
        <v>80</v>
      </c>
      <c r="M16" s="25">
        <f t="shared" si="1"/>
        <v>85</v>
      </c>
      <c r="N16" s="25">
        <f t="shared" si="2"/>
        <v>100</v>
      </c>
      <c r="O16" s="25">
        <v>80</v>
      </c>
      <c r="P16" s="26">
        <f t="shared" si="3"/>
        <v>87.5</v>
      </c>
    </row>
    <row r="17" spans="1:16">
      <c r="A17" s="6">
        <v>9</v>
      </c>
      <c r="B17" s="7" t="s">
        <v>21</v>
      </c>
      <c r="C17" s="8">
        <v>1348</v>
      </c>
      <c r="D17" s="8" t="s">
        <v>1</v>
      </c>
      <c r="E17" s="9" t="s">
        <v>22</v>
      </c>
      <c r="F17" s="16">
        <v>70</v>
      </c>
      <c r="G17" s="16">
        <v>70</v>
      </c>
      <c r="H17" s="16">
        <v>80</v>
      </c>
      <c r="I17" s="16">
        <v>80</v>
      </c>
      <c r="J17" s="16">
        <v>100</v>
      </c>
      <c r="K17" s="16">
        <v>0</v>
      </c>
      <c r="L17" s="25">
        <f t="shared" si="0"/>
        <v>70</v>
      </c>
      <c r="M17" s="25">
        <f t="shared" si="1"/>
        <v>80</v>
      </c>
      <c r="N17" s="25">
        <f t="shared" si="2"/>
        <v>50</v>
      </c>
      <c r="O17" s="25">
        <v>80</v>
      </c>
      <c r="P17" s="26">
        <f t="shared" si="3"/>
        <v>68</v>
      </c>
    </row>
    <row r="18" spans="1:16">
      <c r="A18" s="6">
        <v>10</v>
      </c>
      <c r="B18" s="7" t="s">
        <v>23</v>
      </c>
      <c r="C18" s="8">
        <v>1334</v>
      </c>
      <c r="D18" s="8" t="s">
        <v>1</v>
      </c>
      <c r="E18" s="9" t="s">
        <v>24</v>
      </c>
      <c r="F18" s="16">
        <v>80</v>
      </c>
      <c r="G18" s="16">
        <v>80</v>
      </c>
      <c r="H18" s="16">
        <v>80</v>
      </c>
      <c r="I18" s="16">
        <v>90</v>
      </c>
      <c r="J18" s="16">
        <v>100</v>
      </c>
      <c r="K18" s="16">
        <v>0</v>
      </c>
      <c r="L18" s="25">
        <f t="shared" si="0"/>
        <v>80</v>
      </c>
      <c r="M18" s="25">
        <f t="shared" si="1"/>
        <v>85</v>
      </c>
      <c r="N18" s="25">
        <f t="shared" si="2"/>
        <v>50</v>
      </c>
      <c r="O18" s="25">
        <v>80</v>
      </c>
      <c r="P18" s="26">
        <f t="shared" si="3"/>
        <v>72.5</v>
      </c>
    </row>
    <row r="19" spans="1:16">
      <c r="A19" s="6">
        <v>11</v>
      </c>
      <c r="B19" s="7" t="s">
        <v>25</v>
      </c>
      <c r="C19" s="8">
        <v>1336</v>
      </c>
      <c r="D19" s="8" t="s">
        <v>1</v>
      </c>
      <c r="E19" s="9" t="s">
        <v>26</v>
      </c>
      <c r="F19" s="16">
        <v>100</v>
      </c>
      <c r="G19" s="16">
        <v>80</v>
      </c>
      <c r="H19" s="16">
        <v>90</v>
      </c>
      <c r="I19" s="16">
        <v>80</v>
      </c>
      <c r="J19" s="16">
        <v>100</v>
      </c>
      <c r="K19" s="16">
        <v>0</v>
      </c>
      <c r="L19" s="25">
        <f t="shared" si="0"/>
        <v>90</v>
      </c>
      <c r="M19" s="25">
        <f t="shared" si="1"/>
        <v>85</v>
      </c>
      <c r="N19" s="25">
        <f t="shared" si="2"/>
        <v>50</v>
      </c>
      <c r="O19" s="25">
        <v>80</v>
      </c>
      <c r="P19" s="26">
        <f t="shared" si="3"/>
        <v>75.5</v>
      </c>
    </row>
    <row r="20" spans="1:16">
      <c r="A20" s="6">
        <v>12</v>
      </c>
      <c r="B20" s="7" t="s">
        <v>27</v>
      </c>
      <c r="C20" s="8">
        <v>1337</v>
      </c>
      <c r="D20" s="8" t="s">
        <v>1</v>
      </c>
      <c r="E20" s="9" t="s">
        <v>28</v>
      </c>
      <c r="F20" s="16">
        <v>90</v>
      </c>
      <c r="G20" s="16">
        <v>80</v>
      </c>
      <c r="H20" s="16">
        <v>100</v>
      </c>
      <c r="I20" s="16">
        <v>80</v>
      </c>
      <c r="J20" s="16">
        <v>100</v>
      </c>
      <c r="K20" s="16">
        <v>95</v>
      </c>
      <c r="L20" s="25">
        <f t="shared" si="0"/>
        <v>85</v>
      </c>
      <c r="M20" s="25">
        <f t="shared" si="1"/>
        <v>90</v>
      </c>
      <c r="N20" s="25">
        <f t="shared" si="2"/>
        <v>97.5</v>
      </c>
      <c r="O20" s="25">
        <v>80</v>
      </c>
      <c r="P20" s="26">
        <f t="shared" si="3"/>
        <v>89.75</v>
      </c>
    </row>
    <row r="21" spans="1:16">
      <c r="A21" s="6">
        <v>13</v>
      </c>
      <c r="B21" s="7" t="s">
        <v>29</v>
      </c>
      <c r="C21" s="8">
        <v>1338</v>
      </c>
      <c r="D21" s="8" t="s">
        <v>1</v>
      </c>
      <c r="E21" s="9" t="s">
        <v>30</v>
      </c>
      <c r="F21" s="16">
        <v>90</v>
      </c>
      <c r="G21" s="16">
        <v>80</v>
      </c>
      <c r="H21" s="16">
        <v>90</v>
      </c>
      <c r="I21" s="16">
        <v>80</v>
      </c>
      <c r="J21" s="16">
        <v>90</v>
      </c>
      <c r="K21" s="16">
        <v>100</v>
      </c>
      <c r="L21" s="25">
        <f t="shared" si="0"/>
        <v>85</v>
      </c>
      <c r="M21" s="25">
        <f t="shared" si="1"/>
        <v>85</v>
      </c>
      <c r="N21" s="25">
        <f t="shared" si="2"/>
        <v>95</v>
      </c>
      <c r="O21" s="25">
        <v>80</v>
      </c>
      <c r="P21" s="26">
        <f t="shared" si="3"/>
        <v>87.5</v>
      </c>
    </row>
    <row r="22" spans="1:16">
      <c r="A22" s="6">
        <v>14</v>
      </c>
      <c r="B22" s="7" t="s">
        <v>31</v>
      </c>
      <c r="C22" s="8">
        <v>1339</v>
      </c>
      <c r="D22" s="8" t="s">
        <v>0</v>
      </c>
      <c r="E22" s="9" t="s">
        <v>32</v>
      </c>
      <c r="F22" s="16">
        <v>80</v>
      </c>
      <c r="G22" s="16">
        <v>90</v>
      </c>
      <c r="H22" s="16">
        <v>80</v>
      </c>
      <c r="I22" s="16">
        <v>90</v>
      </c>
      <c r="J22" s="16">
        <v>80</v>
      </c>
      <c r="K22" s="16">
        <v>100</v>
      </c>
      <c r="L22" s="25">
        <f t="shared" si="0"/>
        <v>85</v>
      </c>
      <c r="M22" s="25">
        <f t="shared" si="1"/>
        <v>85</v>
      </c>
      <c r="N22" s="25">
        <f t="shared" si="2"/>
        <v>90</v>
      </c>
      <c r="O22" s="25">
        <v>100</v>
      </c>
      <c r="P22" s="26">
        <f t="shared" si="3"/>
        <v>88</v>
      </c>
    </row>
    <row r="23" spans="1:16">
      <c r="A23" s="6">
        <v>15</v>
      </c>
      <c r="B23" s="7" t="s">
        <v>33</v>
      </c>
      <c r="C23" s="8">
        <v>1340</v>
      </c>
      <c r="D23" s="8" t="s">
        <v>0</v>
      </c>
      <c r="E23" s="9" t="s">
        <v>34</v>
      </c>
      <c r="F23" s="16">
        <v>90</v>
      </c>
      <c r="G23" s="16">
        <v>80</v>
      </c>
      <c r="H23" s="16">
        <v>90</v>
      </c>
      <c r="I23" s="16">
        <v>100</v>
      </c>
      <c r="J23" s="16">
        <v>80</v>
      </c>
      <c r="K23" s="16">
        <v>100</v>
      </c>
      <c r="L23" s="25">
        <f t="shared" si="0"/>
        <v>85</v>
      </c>
      <c r="M23" s="25">
        <f t="shared" si="1"/>
        <v>95</v>
      </c>
      <c r="N23" s="25">
        <f t="shared" si="2"/>
        <v>90</v>
      </c>
      <c r="O23" s="25">
        <v>80</v>
      </c>
      <c r="P23" s="26">
        <f t="shared" si="3"/>
        <v>89</v>
      </c>
    </row>
    <row r="24" spans="1:16">
      <c r="A24" s="6">
        <v>16</v>
      </c>
      <c r="B24" s="7" t="s">
        <v>35</v>
      </c>
      <c r="C24" s="8">
        <v>1385</v>
      </c>
      <c r="D24" s="8" t="s">
        <v>0</v>
      </c>
      <c r="E24" s="9" t="s">
        <v>36</v>
      </c>
      <c r="F24" s="16">
        <v>90</v>
      </c>
      <c r="G24" s="16">
        <v>80</v>
      </c>
      <c r="H24" s="16">
        <v>90</v>
      </c>
      <c r="I24" s="16">
        <v>80</v>
      </c>
      <c r="J24" s="16">
        <v>90</v>
      </c>
      <c r="K24" s="16">
        <v>100</v>
      </c>
      <c r="L24" s="25">
        <f t="shared" si="0"/>
        <v>85</v>
      </c>
      <c r="M24" s="25">
        <f t="shared" si="1"/>
        <v>85</v>
      </c>
      <c r="N24" s="25">
        <f t="shared" si="2"/>
        <v>95</v>
      </c>
      <c r="O24" s="25">
        <v>80</v>
      </c>
      <c r="P24" s="26">
        <f t="shared" si="3"/>
        <v>87.5</v>
      </c>
    </row>
    <row r="25" spans="1:16">
      <c r="A25" s="6">
        <v>17</v>
      </c>
      <c r="B25" s="7" t="s">
        <v>37</v>
      </c>
      <c r="C25" s="8">
        <v>1341</v>
      </c>
      <c r="D25" s="8" t="s">
        <v>1</v>
      </c>
      <c r="E25" s="9" t="s">
        <v>38</v>
      </c>
      <c r="F25" s="16">
        <v>80</v>
      </c>
      <c r="G25" s="16">
        <v>80</v>
      </c>
      <c r="H25" s="16">
        <v>90</v>
      </c>
      <c r="I25" s="16">
        <v>80</v>
      </c>
      <c r="J25" s="16">
        <v>90</v>
      </c>
      <c r="K25" s="16">
        <v>100</v>
      </c>
      <c r="L25" s="25">
        <f t="shared" si="0"/>
        <v>80</v>
      </c>
      <c r="M25" s="25">
        <f t="shared" si="1"/>
        <v>85</v>
      </c>
      <c r="N25" s="25">
        <f t="shared" si="2"/>
        <v>95</v>
      </c>
      <c r="O25" s="25">
        <v>92</v>
      </c>
      <c r="P25" s="26">
        <f t="shared" si="3"/>
        <v>87.2</v>
      </c>
    </row>
    <row r="26" spans="1:16">
      <c r="A26" s="6">
        <v>18</v>
      </c>
      <c r="B26" s="7" t="s">
        <v>39</v>
      </c>
      <c r="C26" s="8">
        <v>1342</v>
      </c>
      <c r="D26" s="8" t="s">
        <v>0</v>
      </c>
      <c r="E26" s="9" t="s">
        <v>40</v>
      </c>
      <c r="F26" s="16">
        <v>100</v>
      </c>
      <c r="G26" s="16">
        <v>80</v>
      </c>
      <c r="H26" s="16">
        <v>90</v>
      </c>
      <c r="I26" s="16">
        <v>95</v>
      </c>
      <c r="J26" s="16">
        <v>80</v>
      </c>
      <c r="K26" s="16">
        <v>100</v>
      </c>
      <c r="L26" s="25">
        <f t="shared" si="0"/>
        <v>90</v>
      </c>
      <c r="M26" s="25">
        <f t="shared" si="1"/>
        <v>92.5</v>
      </c>
      <c r="N26" s="25">
        <f t="shared" si="2"/>
        <v>90</v>
      </c>
      <c r="O26" s="25">
        <v>80</v>
      </c>
      <c r="P26" s="26">
        <f t="shared" si="3"/>
        <v>89.75</v>
      </c>
    </row>
    <row r="27" spans="1:16">
      <c r="A27" s="6">
        <v>19</v>
      </c>
      <c r="B27" s="7" t="s">
        <v>41</v>
      </c>
      <c r="C27" s="8">
        <v>1343</v>
      </c>
      <c r="D27" s="8" t="s">
        <v>0</v>
      </c>
      <c r="E27" s="9" t="s">
        <v>42</v>
      </c>
      <c r="F27" s="16">
        <v>85</v>
      </c>
      <c r="G27" s="16">
        <v>100</v>
      </c>
      <c r="H27" s="16">
        <v>90</v>
      </c>
      <c r="I27" s="16">
        <v>85</v>
      </c>
      <c r="J27" s="16">
        <v>90</v>
      </c>
      <c r="K27" s="16">
        <v>95</v>
      </c>
      <c r="L27" s="25">
        <f t="shared" si="0"/>
        <v>92.5</v>
      </c>
      <c r="M27" s="25">
        <f t="shared" si="1"/>
        <v>87.5</v>
      </c>
      <c r="N27" s="25">
        <f t="shared" si="2"/>
        <v>92.5</v>
      </c>
      <c r="O27" s="25">
        <v>80</v>
      </c>
      <c r="P27" s="26">
        <f t="shared" si="3"/>
        <v>89.75</v>
      </c>
    </row>
    <row r="28" spans="1:16">
      <c r="A28" s="6">
        <v>20</v>
      </c>
      <c r="B28" s="7" t="s">
        <v>43</v>
      </c>
      <c r="C28" s="8">
        <v>1345</v>
      </c>
      <c r="D28" s="8" t="s">
        <v>1</v>
      </c>
      <c r="E28" s="9" t="s">
        <v>44</v>
      </c>
      <c r="F28" s="16">
        <v>80</v>
      </c>
      <c r="G28" s="16">
        <v>90</v>
      </c>
      <c r="H28" s="16">
        <v>80</v>
      </c>
      <c r="I28" s="16">
        <v>90</v>
      </c>
      <c r="J28" s="16">
        <v>85</v>
      </c>
      <c r="K28" s="16">
        <v>100</v>
      </c>
      <c r="L28" s="25">
        <f t="shared" si="0"/>
        <v>85</v>
      </c>
      <c r="M28" s="25">
        <f t="shared" si="1"/>
        <v>85</v>
      </c>
      <c r="N28" s="25">
        <f t="shared" si="2"/>
        <v>92.5</v>
      </c>
      <c r="O28" s="25">
        <v>80</v>
      </c>
      <c r="P28" s="26">
        <f t="shared" si="3"/>
        <v>86.75</v>
      </c>
    </row>
    <row r="31" spans="1:16">
      <c r="B31" s="18"/>
      <c r="C31" s="90" t="s">
        <v>78</v>
      </c>
      <c r="D31" s="90"/>
      <c r="E31" s="90"/>
      <c r="F31"/>
      <c r="G31"/>
      <c r="H31"/>
      <c r="I31"/>
      <c r="J31"/>
      <c r="K31"/>
      <c r="L31" s="98"/>
      <c r="M31" s="98"/>
      <c r="N31" s="98"/>
      <c r="O31" s="98"/>
    </row>
    <row r="32" spans="1:16">
      <c r="B32"/>
      <c r="C32" s="98" t="s">
        <v>79</v>
      </c>
      <c r="D32" s="98"/>
      <c r="E32" s="98"/>
      <c r="F32"/>
      <c r="G32"/>
      <c r="H32"/>
      <c r="I32"/>
      <c r="J32"/>
      <c r="K32"/>
      <c r="L32" s="98" t="s">
        <v>80</v>
      </c>
      <c r="M32" s="98"/>
      <c r="N32" s="98"/>
      <c r="O32" s="98"/>
    </row>
    <row r="33" spans="2:15">
      <c r="B33" s="98"/>
      <c r="C33" s="98"/>
      <c r="D33"/>
      <c r="E33"/>
      <c r="F33"/>
      <c r="G33"/>
      <c r="H33"/>
      <c r="I33"/>
      <c r="J33"/>
      <c r="K33"/>
      <c r="L33"/>
    </row>
    <row r="34" spans="2:15">
      <c r="B34" s="98"/>
      <c r="C34" s="98"/>
      <c r="D34"/>
      <c r="E34"/>
      <c r="F34"/>
      <c r="G34"/>
      <c r="H34"/>
      <c r="I34"/>
      <c r="J34"/>
      <c r="K34"/>
      <c r="L34"/>
    </row>
    <row r="35" spans="2:15">
      <c r="B35" s="19"/>
      <c r="C35" s="19"/>
      <c r="D35"/>
      <c r="E35"/>
      <c r="F35"/>
      <c r="G35"/>
      <c r="H35"/>
      <c r="I35"/>
      <c r="J35"/>
      <c r="K35"/>
      <c r="L35"/>
    </row>
    <row r="36" spans="2:15">
      <c r="B36" s="19"/>
      <c r="C36" s="19"/>
      <c r="D36"/>
      <c r="E36"/>
      <c r="F36"/>
      <c r="G36"/>
      <c r="H36"/>
      <c r="I36"/>
      <c r="J36"/>
      <c r="K36"/>
      <c r="L36"/>
    </row>
    <row r="37" spans="2:15">
      <c r="B37" s="99" t="s">
        <v>81</v>
      </c>
      <c r="C37" s="99"/>
      <c r="D37" s="99"/>
      <c r="E37" s="99"/>
      <c r="F37" s="99"/>
      <c r="G37" s="99"/>
      <c r="H37"/>
      <c r="I37"/>
      <c r="J37"/>
      <c r="K37"/>
      <c r="L37" s="97" t="s">
        <v>82</v>
      </c>
      <c r="M37" s="97"/>
      <c r="N37" s="97"/>
      <c r="O37" s="97"/>
    </row>
    <row r="38" spans="2:15">
      <c r="B38" s="100" t="s">
        <v>83</v>
      </c>
      <c r="C38" s="100"/>
      <c r="D38" s="100"/>
      <c r="E38" s="100"/>
      <c r="F38" s="100"/>
      <c r="G38" s="100"/>
      <c r="H38"/>
      <c r="I38"/>
      <c r="J38"/>
      <c r="K38"/>
      <c r="L38" s="98" t="s">
        <v>84</v>
      </c>
      <c r="M38" s="98"/>
      <c r="N38" s="98"/>
      <c r="O38" s="98"/>
    </row>
    <row r="39" spans="2:15">
      <c r="B39" s="73"/>
      <c r="C39" s="7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32">
    <mergeCell ref="B39:C39"/>
    <mergeCell ref="B34:C34"/>
    <mergeCell ref="B37:G37"/>
    <mergeCell ref="L37:O37"/>
    <mergeCell ref="B38:G38"/>
    <mergeCell ref="L38:O38"/>
    <mergeCell ref="C31:E31"/>
    <mergeCell ref="L31:O31"/>
    <mergeCell ref="C32:E32"/>
    <mergeCell ref="L32:O32"/>
    <mergeCell ref="B33:C33"/>
    <mergeCell ref="P6:P8"/>
    <mergeCell ref="F7:G7"/>
    <mergeCell ref="H7:I7"/>
    <mergeCell ref="J7:K7"/>
    <mergeCell ref="L7:L8"/>
    <mergeCell ref="M7:M8"/>
    <mergeCell ref="N7:N8"/>
    <mergeCell ref="F6:K6"/>
    <mergeCell ref="O7:O8"/>
    <mergeCell ref="L6:O6"/>
    <mergeCell ref="A6:A8"/>
    <mergeCell ref="B6:B8"/>
    <mergeCell ref="C6:C8"/>
    <mergeCell ref="D6:D8"/>
    <mergeCell ref="E6:E8"/>
    <mergeCell ref="C5:E5"/>
    <mergeCell ref="A1:P1"/>
    <mergeCell ref="A2:P2"/>
    <mergeCell ref="A3:P3"/>
    <mergeCell ref="A4:B4"/>
    <mergeCell ref="C4:E4"/>
  </mergeCells>
  <printOptions horizontalCentered="1"/>
  <pageMargins left="0.7" right="0.7" top="0.75" bottom="0.75" header="0.3" footer="0.3"/>
  <pageSetup scale="86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Daftar Nilai</vt:lpstr>
      <vt:lpstr>SBdP</vt:lpstr>
      <vt:lpstr>B.Indonesia</vt:lpstr>
      <vt:lpstr>IPAS</vt:lpstr>
      <vt:lpstr>Matematika</vt:lpstr>
      <vt:lpstr>PKN</vt:lpstr>
      <vt:lpstr>PKLH</vt:lpstr>
      <vt:lpstr>B. Inggris</vt:lpstr>
      <vt:lpstr>'B. Inggris'!Print_Area</vt:lpstr>
      <vt:lpstr>B.Indonesia!Print_Area</vt:lpstr>
      <vt:lpstr>'Daftar Nilai'!Print_Area</vt:lpstr>
      <vt:lpstr>IPAS!Print_Area</vt:lpstr>
      <vt:lpstr>Matematika!Print_Area</vt:lpstr>
      <vt:lpstr>PKLH!Print_Area</vt:lpstr>
      <vt:lpstr>PKN!Print_Area</vt:lpstr>
      <vt:lpstr>SBdP!Print_Area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2024-12-15T23:40:14Z</cp:lastPrinted>
  <dcterms:created xsi:type="dcterms:W3CDTF">2015-06-05T18:17:20Z</dcterms:created>
  <dcterms:modified xsi:type="dcterms:W3CDTF">2025-01-30T13:57:13Z</dcterms:modified>
</cp:coreProperties>
</file>